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020 PROJEKTIVA\PROJEKTI\OZG-Osnovno zdravstvo gorenjska\ZD Bled\216-2025 - Preureditve prostorov kleti in nadstropja ZD Bled\02 PZI\A3 PZI - splošna ambulanta\215-25_A3_PZI_oddano\4. popisi del\"/>
    </mc:Choice>
  </mc:AlternateContent>
  <xr:revisionPtr revIDLastSave="0" documentId="13_ncr:1_{40CF67F6-4A59-4E44-9D1B-2E8842DEF4CF}" xr6:coauthVersionLast="47" xr6:coauthVersionMax="47" xr10:uidLastSave="{00000000-0000-0000-0000-000000000000}"/>
  <bookViews>
    <workbookView xWindow="70860" yWindow="-12495" windowWidth="22170" windowHeight="19785" tabRatio="771" xr2:uid="{00000000-000D-0000-FFFF-FFFF00000000}"/>
  </bookViews>
  <sheets>
    <sheet name="Rekapitulacija" sheetId="20" r:id="rId1"/>
    <sheet name="1.Splošno" sheetId="31" r:id="rId2"/>
    <sheet name="2.VoKa" sheetId="27" r:id="rId3"/>
    <sheet name="3.Ogrevanje" sheetId="21" r:id="rId4"/>
    <sheet name="4.Hlajenje" sheetId="26" r:id="rId5"/>
  </sheets>
  <definedNames>
    <definedName name="_xlnm.Print_Area" localSheetId="3">'3.Ogrevanje'!$A$1:$F$10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3" i="26" l="1"/>
  <c r="F60" i="26"/>
  <c r="F11" i="21"/>
  <c r="F49" i="27"/>
  <c r="F26" i="31"/>
  <c r="F25" i="31"/>
  <c r="F38" i="27"/>
  <c r="F37" i="27"/>
  <c r="F21" i="31"/>
  <c r="F58" i="26"/>
  <c r="F56" i="26"/>
  <c r="F50" i="26"/>
  <c r="F42" i="26"/>
  <c r="F40" i="26"/>
  <c r="F39" i="26"/>
  <c r="F36" i="26"/>
  <c r="F19" i="26"/>
  <c r="F45" i="27"/>
  <c r="F43" i="27"/>
  <c r="F41" i="27"/>
  <c r="F39" i="27"/>
  <c r="F36" i="27"/>
  <c r="F28" i="27"/>
  <c r="F26" i="27"/>
  <c r="F24" i="27"/>
  <c r="F22" i="27"/>
  <c r="F21" i="27"/>
  <c r="F20" i="31"/>
  <c r="F11" i="27"/>
  <c r="F8" i="27"/>
  <c r="F47" i="27" l="1"/>
  <c r="F30" i="27"/>
  <c r="F15" i="27"/>
  <c r="F6" i="21" l="1"/>
  <c r="F9" i="21"/>
  <c r="F27" i="31" l="1"/>
  <c r="F23" i="31"/>
  <c r="F19" i="31"/>
  <c r="F31" i="31" l="1"/>
  <c r="F34" i="31" s="1"/>
  <c r="B14" i="20"/>
  <c r="F7" i="31" l="1"/>
  <c r="D13" i="20" l="1"/>
  <c r="F93" i="26" l="1"/>
  <c r="D14" i="20"/>
  <c r="B12" i="20" l="1"/>
  <c r="B13" i="20" l="1"/>
  <c r="B11" i="20"/>
  <c r="F11" i="31"/>
  <c r="F9" i="31"/>
  <c r="F13" i="31" l="1"/>
  <c r="D11" i="20" s="1"/>
  <c r="D12" i="20" l="1"/>
  <c r="D15" i="20" s="1"/>
  <c r="D16" i="20" l="1"/>
  <c r="D17" i="20" s="1"/>
</calcChain>
</file>

<file path=xl/sharedStrings.xml><?xml version="1.0" encoding="utf-8"?>
<sst xmlns="http://schemas.openxmlformats.org/spreadsheetml/2006/main" count="250" uniqueCount="159">
  <si>
    <t>1.</t>
  </si>
  <si>
    <t>kpl</t>
  </si>
  <si>
    <t>2.</t>
  </si>
  <si>
    <t>3.</t>
  </si>
  <si>
    <t>4.</t>
  </si>
  <si>
    <t>5.</t>
  </si>
  <si>
    <t>6.</t>
  </si>
  <si>
    <t>7.</t>
  </si>
  <si>
    <t>m</t>
  </si>
  <si>
    <t>kos</t>
  </si>
  <si>
    <t>enota</t>
  </si>
  <si>
    <t>investitor:</t>
  </si>
  <si>
    <t>skupaj strojna dela</t>
  </si>
  <si>
    <t>skupaj brez DDV</t>
  </si>
  <si>
    <t>DDV 22%</t>
  </si>
  <si>
    <t>skupaj z DDV</t>
  </si>
  <si>
    <t>ur</t>
  </si>
  <si>
    <t>SKUPAJ:</t>
  </si>
  <si>
    <t>IZVAJALEC NAJ PRI PONUDBENI CENI UPOŠTEVA</t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</si>
  <si>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>dobavo in montažo strojnih inštalacij in strojne opreme,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</si>
  <si>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>kompleten potreben material, pomožni material,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</si>
  <si>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>pripravljalna in zaključna dela,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</si>
  <si>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 xml:space="preserve">vsa pomožna dela za izvršitev pogodbenih del, 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</si>
  <si>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>stroške začasnih priključkov za elektriko, vodo, telefon, fax. ter njihovo  porabo,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</si>
  <si>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>izdelavo delavniške dokumentacije in dostavo vzorcev,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</si>
  <si>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 xml:space="preserve">udeležbo na tehničnem pregledu, 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</si>
  <si>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>orodja, delovno opremo, mehanizacijo, dvigala in potrebne delovne odre,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</si>
  <si>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>vse manipulativne stroške, transport, prenose, dvige,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</si>
  <si>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>takse za transportna sredstva in prevoze, potrebne za izvedbo pogodbenih del,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</si>
  <si>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 xml:space="preserve">izdelavo tehnoloških načrtov za izvedbo del, 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</si>
  <si>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 xml:space="preserve">zakonske in druge obveznosti, 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</si>
  <si>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>takse za legalno komunalno odlagališče in ostale stroške komunale,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</si>
  <si>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 xml:space="preserve">izdelavo poročila o gospodarjenju z gradbenimi odpadki, 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</si>
  <si>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>preiskave, preizkuse, izjave o skladnosti in certifikate za vgrajene materiale in opremo,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</si>
  <si>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>izdelavo dokumentacije o zanesljivosti objekta v 3 izvodih,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</si>
  <si>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>NOV v 2 izvodih ter ročni vnos sprememb v PZI načrte,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</si>
  <si>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 xml:space="preserve">izvajalčev in varnostni nadzor za potrebe izvedbe, 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</si>
  <si>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 xml:space="preserve">zagotavljanje varnosti in zdravja pri delu in protipožarno varnost na delovišču, 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</si>
  <si>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 xml:space="preserve">zavarovanje izdelkov pred poškodbami do predaje naročniku, 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</si>
  <si>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 xml:space="preserve">izdelavo načrta organizacije gradbišča, na podlagi varnostnega načrta, </t>
    </r>
  </si>
  <si>
    <t>Pripravljalna in zaključna dela. Pomožna dela, drobni material, transportni stroški.</t>
  </si>
  <si>
    <t>* vse pozicije šteti kot dobava in montaža</t>
  </si>
  <si>
    <t>Tlačni preizkus vodovodne instalacije na 13bar v času 24h ter izdaja zapisnika o tlačnem preizkusu.</t>
  </si>
  <si>
    <t>Pripravljalna del, zarisovanje, zakljucna dela.</t>
  </si>
  <si>
    <t>Odtočna cev iz PP; zajeti tudi vse fazonske kose, tesnilni material in pritrdilni material</t>
  </si>
  <si>
    <t>F50 - PP</t>
  </si>
  <si>
    <t>16x2 izol. 13mm</t>
  </si>
  <si>
    <t>20x2,25 izol. 13mm</t>
  </si>
  <si>
    <t xml:space="preserve">Izobraževanje prevzemnika opreme, ureguliranje opreme in zagon opreme. </t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</si>
  <si>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>ureditev gradbišča v skladu s predpisi, vključno s stroški izdelave in postavitve gradbiščne table,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</si>
  <si>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 xml:space="preserve">tekoče in končno čiščenje objektov, gradbišča in javnih površin, </t>
    </r>
  </si>
  <si>
    <t xml:space="preserve">         kakor tudi eventualna popravila poškodb na cestnih, parkirnih in javnih </t>
  </si>
  <si>
    <t xml:space="preserve">         površinah, po naslovu del izvajalca,</t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</si>
  <si>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 xml:space="preserve">takse najema zemljišča za potrebe gradbišča – deponij (če je to potrebno), vključno s stroški </t>
    </r>
  </si>
  <si>
    <t xml:space="preserve">         pridobitve dovoljenja za zaporo in označitev – vse skladno s Pravilnikom o </t>
  </si>
  <si>
    <t xml:space="preserve">         ravnanju z gradbenimi odpadki,</t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</si>
  <si>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 xml:space="preserve">potrebne meritve zahtevane za tehnični pregled in uporabno dovoljenje, ki jih opravi neodvisna </t>
    </r>
  </si>
  <si>
    <t xml:space="preserve">         pooblaščena inštitucija (pregledi, meritve in poročila SIQ, …)</t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</si>
  <si>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 xml:space="preserve">zavarovanja del in objekta,  </t>
    </r>
  </si>
  <si>
    <r>
      <t>·</t>
    </r>
    <r>
      <rPr>
        <sz val="7"/>
        <rFont val="Calibri"/>
        <family val="2"/>
        <charset val="238"/>
      </rPr>
      <t xml:space="preserve">           </t>
    </r>
    <r>
      <rPr>
        <sz val="11"/>
        <rFont val="Calibri"/>
        <family val="2"/>
        <charset val="238"/>
      </rPr>
      <t>vse druge stroške, ki so potrebni, da se pogodbena dela izvedejo tako, da je pogodbeno</t>
    </r>
  </si>
  <si>
    <t xml:space="preserve">         dogovorjena cena dokončna.</t>
  </si>
  <si>
    <t>kol.</t>
  </si>
  <si>
    <t>vrednost</t>
  </si>
  <si>
    <t>- priklop notranjih elektro/signalnih instalacij</t>
  </si>
  <si>
    <t>- montaža notranjega dela na montažno ploščo</t>
  </si>
  <si>
    <t>- prilkop cevnih instalacij na notranjo enoto</t>
  </si>
  <si>
    <t>- montaža in priklop signalnega kabla na notranjo enoto</t>
  </si>
  <si>
    <t>- montaža in priklop elektro kabla na notranjo enoto</t>
  </si>
  <si>
    <t>SKUPAJ OGREVANJE (EUR)</t>
  </si>
  <si>
    <t>Predmet</t>
  </si>
  <si>
    <t>cena/ento</t>
  </si>
  <si>
    <t>Poz.</t>
  </si>
  <si>
    <t>Univerzalna večplastna cev v kolutu (50 m) skupaj z toplotno izolacijo, odporna do 95 st.C in 10 bar. Pritrdilni, tesnilni in spojni material.</t>
  </si>
  <si>
    <t>Preizkus na pretok celotnega kanalizacijskega sistema. Zajeta tudi izdelava zapisnika.</t>
  </si>
  <si>
    <t>V popisih je nekatera oprema že točno opisana glede na proizvajalca in tip proizvoda. Izvajalec lahko v skladu s 37. členom ZJN-2 opremo zamenja. Zamenjana oprema mora biti tehnično in kvalitetno enakovredna ali boljša od opreme izbrane v popisih.</t>
  </si>
  <si>
    <t>Pripravljalna dela, zarisovanje in zaključna dela ter transportni stroški</t>
  </si>
  <si>
    <t>Skupaj hlajenje:</t>
  </si>
  <si>
    <t>Skupaj splošno:</t>
  </si>
  <si>
    <t>Skupaj voda in kanalizacija:</t>
  </si>
  <si>
    <t>- priklop cevnih instalacij</t>
  </si>
  <si>
    <t>2. POPIS MATERIALA IN DEL - VODA IN KANALIZACIJA</t>
  </si>
  <si>
    <t>F32 - PP</t>
  </si>
  <si>
    <r>
      <t xml:space="preserve">Izdelava sifoniranja za oddvod kondenza </t>
    </r>
    <r>
      <rPr>
        <sz val="11"/>
        <rFont val="Calibri"/>
        <family val="2"/>
        <charset val="238"/>
      </rPr>
      <t>Ø32 iz klima naprav. Dobava in vgradnaj stenskega sifona proizvod HL 138.</t>
    </r>
  </si>
  <si>
    <t>Izdelava PID dokumentacije v 3. izvodih</t>
  </si>
  <si>
    <t>Montaža zunanje enote</t>
  </si>
  <si>
    <t>- dvig in postavitev enote na knostrukcijo</t>
  </si>
  <si>
    <t>Demontaža in iznos obstoječih  sanitarnih elementov s cevnimi instalacijami s transportom  na stalno deponijo na razdalji do 10km.</t>
  </si>
  <si>
    <t>1. POPIS MATERIALA IN DEL - SPLOŠNO in RUŠITVE</t>
  </si>
  <si>
    <t>A. SPLOŠNO</t>
  </si>
  <si>
    <t>B. RUŠITVE</t>
  </si>
  <si>
    <t>1. SANITARNI ELEMENTI</t>
  </si>
  <si>
    <t xml:space="preserve">Bakrene cevi, predizolirane z ARMSTRONG AC 9 s fazonskimi kosi, z materialom za lotanje, s tesnilnim in obešalnim materialom, z dodatkom za razrez, po VDI 2035, DIN 18380                                                                      </t>
  </si>
  <si>
    <t xml:space="preserve"> </t>
  </si>
  <si>
    <t xml:space="preserve">Cu 6,35         </t>
  </si>
  <si>
    <t>PROIZVAJALEC: Mitsubishi Electric, Japonska</t>
  </si>
  <si>
    <t xml:space="preserve">Osnovno zdravstvo Gorenjske </t>
  </si>
  <si>
    <t>Gosposvetska ulica 9</t>
  </si>
  <si>
    <t>4000 Kranj</t>
  </si>
  <si>
    <t xml:space="preserve">R E K A P I T U L A C I J A </t>
  </si>
  <si>
    <t>Skupaj splošno in rušitve:</t>
  </si>
  <si>
    <t>Zunanja enota klimatskega sistema v split izvedbi z inverter kompresorjem, uparjalnikom ter zračno hlajenim kondenzatorjem. Stroj je kompletne izvedbe z vso interno cevno in elektro instalacijo, varnostno ter funkcijsko mikroprocesorsko avtomatiko - vključno z instrumenti za nadzor in kontrolo delovanja. Naprava je namenjena za zunanjo postavitev.</t>
  </si>
  <si>
    <t>Medij: R32</t>
  </si>
  <si>
    <t>- tri stopenjski 3D TURBO ventilator</t>
  </si>
  <si>
    <t>- samodejni preklop med hlajenjem in ogrevanjem</t>
  </si>
  <si>
    <t>- samodejni vklop naprave po izgubi električne energije</t>
  </si>
  <si>
    <t>- zračni filter</t>
  </si>
  <si>
    <t xml:space="preserve">- pet stopenjske motorizirane lamele za usmeritev zraka </t>
  </si>
  <si>
    <t>- termostat za odčitavanje dejanske temperature v prostoru</t>
  </si>
  <si>
    <t>- popolna elektronska regulacija s pomočjo priloženega IR upravljalnika s tedenskim časovnikom</t>
  </si>
  <si>
    <t>Električni priključek: 230V/1F/50Hz iz zunanje enote</t>
  </si>
  <si>
    <t>Nivo hrupa (SPL): 25-30-34 dB(A)</t>
  </si>
  <si>
    <t>Nivo hrupa (PWL): 51 dB(A)</t>
  </si>
  <si>
    <t>Cu 9,52</t>
  </si>
  <si>
    <t>Zaščita radiatorjev in cevnih instalacij.</t>
  </si>
  <si>
    <t>3. POPIS MATERIALA IN DEL - OGREVANJE</t>
  </si>
  <si>
    <t>Termostatska glava z vgrajenim tipalom, proizv kot npr. DANFOSS RA 2990, s plinskim polnjenjem.</t>
  </si>
  <si>
    <t>Menjava termostatskih glav!</t>
  </si>
  <si>
    <t>Prevezave obstoječih instalacij tako da ni slepih vodov.</t>
  </si>
  <si>
    <t>Pomožna gradbena dela pri rušitvah, kjer sodeluje strojni instalater.</t>
  </si>
  <si>
    <t>Dobava in montaža ostalih držal in obešal za vodovodni material.</t>
  </si>
  <si>
    <t>Daljinski upravljalnik</t>
  </si>
  <si>
    <t>* Izvajalec naj si ogleda prostore!</t>
  </si>
  <si>
    <t>Priklop za element:</t>
  </si>
  <si>
    <t>2. VODOVODNA INSTALACIJA IN ELEMENTI</t>
  </si>
  <si>
    <t>Praznenje sistema vode ob začetku del in nato ponovno polnenje po namestitvi zapornih elementov</t>
  </si>
  <si>
    <t xml:space="preserve"> - priklop notranje enote klime z odtokom DN32 z priklopom na podometni sifon HL138</t>
  </si>
  <si>
    <t>3. KANALIZACIJA</t>
  </si>
  <si>
    <t>4. POPIS MATERIALA IN DEL - HLAJENJE</t>
  </si>
  <si>
    <t>Laboratorijska analizva vzorca vode za vsak prostor.</t>
  </si>
  <si>
    <t>F75 - PP</t>
  </si>
  <si>
    <t>F75 - čistilni kos</t>
  </si>
  <si>
    <t>Vrtanje v medetažno betonsko konstrukcijo debeline 20cm. Premer 100mm</t>
  </si>
  <si>
    <t>Notranja kasetna enota standardne oblike, z masko v standarni beli barvi. Naprava omogoča izpih zraka za najvišji Coanda efekt za doseganje optimalne distribucije zraka za eliminacijo občutka prepiha.</t>
  </si>
  <si>
    <t>Nazivna moč: hlajenje: 1.5kW // gretje: 1,7kW</t>
  </si>
  <si>
    <t>Dimenzije notranje enote (V x Š x G): 280× 780 × 180 mm</t>
  </si>
  <si>
    <t>Teža notranje enote: 10 kg</t>
  </si>
  <si>
    <t>Montaža notranje enote; zajeti tudi predinstalacijsko suhomontažno dozo:</t>
  </si>
  <si>
    <t>Priprava mesta za pomivalno korito za zdravstvene domove, sestavljen iz:</t>
  </si>
  <si>
    <t>Priprava odtoka PP50 v steni.</t>
  </si>
  <si>
    <t xml:space="preserve">Priprava hladne in tople vode na steni. Zaključek s kotnimi ventili 3/8". </t>
  </si>
  <si>
    <t>Preureditev prostorov v nadstropju - prostori splošna ambulanta</t>
  </si>
  <si>
    <t>Mitsubishi Electric MXZ-3F54VF4</t>
  </si>
  <si>
    <t>Mitsubishi Electric MSZ-AY15VGKP</t>
  </si>
  <si>
    <t>Nazivna moč: hlajenje: 5.4 kW // gretje: 7.0 kW</t>
  </si>
  <si>
    <t>Energetski razred: SEER: 8.5 - A+++ // SCOP: 4.6 - A++</t>
  </si>
  <si>
    <t xml:space="preserve">Električni priključek: 230V/1F/50Hz // </t>
  </si>
  <si>
    <t>Priporočena varovalka: 25A</t>
  </si>
  <si>
    <t>Pretok zraka: hlajenje: 31 m3/min // gretje: 31 m3/min</t>
  </si>
  <si>
    <t>Nivo hrupa (SPL): hlajenje: 46 dB(A) - gretje: 50 dB(A)</t>
  </si>
  <si>
    <t>Nivo hrupa (PWL): 60 dB(A)</t>
  </si>
  <si>
    <t>Dimenzija priključne instalacije: 3 × Cu 6.35/ 3 × Cu 9.52</t>
  </si>
  <si>
    <t>Max. dolžinska / max. višinska razlika: 50(25) / 15(10) m</t>
  </si>
  <si>
    <t>Električna priključna moč: hlajenje 1,5 kW</t>
  </si>
  <si>
    <t>Dimenzije (V x Š x G): 710 x 840 x 330(+66) mm in M=58kg</t>
  </si>
  <si>
    <t>Območje delovanja: hlajenje od -10°C do + 46°C</t>
  </si>
  <si>
    <t xml:space="preserve"> - konstrukcija iz vročecinkanih profilov</t>
  </si>
  <si>
    <t xml:space="preserve"> - tlačni preizkus sistema</t>
  </si>
  <si>
    <t xml:space="preserve"> - vakumiranje sistema</t>
  </si>
  <si>
    <t>Izvedba utora in zametavanje utora velikosti 15x15cm v pritličju in nadstropju za kanalizacijo.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</si>
</sst>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164" formatCode="#,##0\ &quot;SIT&quot;;[Red]\-#,##0\ &quot;SIT&quot;"/>
    <numFmt numFmtId="165" formatCode="_-* #,##0.00\ &quot;SIT&quot;_-;\-* #,##0.00\ &quot;SIT&quot;_-;_-* &quot;-&quot;??\ &quot;SIT&quot;_-;_-@_-"/>
    <numFmt numFmtId="166" formatCode="_-* #,##0.00\ _S_I_T_-;\-* #,##0.00\ _S_I_T_-;_-* &quot;-&quot;??\ _S_I_T_-;_-@_-"/>
    <numFmt numFmtId="167" formatCode="_-* #,##0.00\ [$€-1]_-;\-* #,##0.00\ [$€-1]_-;_-* &quot;-&quot;??\ [$€-1]_-;_-@_-"/>
    <numFmt numFmtId="168" formatCode="#,##0.00\ [$€-1]"/>
    <numFmt numFmtId="169" formatCode="_-* #,##0.00&quot; SIT&quot;_-;\-* #,##0.00&quot; SIT&quot;_-;_-* \-??&quot; SIT&quot;_-;_-@_-"/>
    <numFmt numFmtId="170" formatCode="#,##0.00\ &quot;€&quot;"/>
    <numFmt numFmtId="171" formatCode="_ * #,##0.00_-\ _S_I_T_ ;_ * #,##0.00&quot;- &quot;_S_I_T_ ;_ * \-??_-\ _S_I_T_ ;_ @_ "/>
    <numFmt numFmtId="172" formatCode="_-* #,##0.00\ _S_I_T_-;\-* #,##0.00\ _S_I_T_-;_-* \-??\ _S_I_T_-;_-@_-"/>
  </numFmts>
  <fonts count="50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sz val="11"/>
      <name val="Arial"/>
      <family val="2"/>
      <charset val="238"/>
    </font>
    <font>
      <sz val="10"/>
      <name val="Arial CE"/>
      <family val="2"/>
      <charset val="238"/>
    </font>
    <font>
      <u/>
      <sz val="12"/>
      <color indexed="12"/>
      <name val="Arial CE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sz val="10"/>
      <name val="Times New Roman CE"/>
      <family val="1"/>
      <charset val="238"/>
    </font>
    <font>
      <sz val="10"/>
      <name val="Arial"/>
      <family val="2"/>
    </font>
    <font>
      <sz val="10"/>
      <name val="Helv"/>
      <charset val="204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10"/>
      <name val="Calibri"/>
      <family val="2"/>
      <charset val="238"/>
    </font>
    <font>
      <sz val="10"/>
      <name val="Arial"/>
      <family val="2"/>
      <charset val="238"/>
    </font>
    <font>
      <b/>
      <sz val="18"/>
      <color indexed="62"/>
      <name val="Cambria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19"/>
      <name val="Calibri"/>
      <family val="2"/>
      <charset val="238"/>
    </font>
    <font>
      <i/>
      <sz val="10"/>
      <name val="SL Dutch"/>
    </font>
    <font>
      <b/>
      <sz val="16"/>
      <name val="Arial Narrow"/>
      <family val="2"/>
      <charset val="238"/>
    </font>
    <font>
      <b/>
      <sz val="10"/>
      <name val="Arial Narrow"/>
      <family val="2"/>
      <charset val="238"/>
    </font>
    <font>
      <sz val="12"/>
      <name val="Courier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scheme val="minor"/>
    </font>
    <font>
      <sz val="11"/>
      <name val="Times New Roman CE"/>
      <family val="1"/>
      <charset val="238"/>
    </font>
    <font>
      <b/>
      <sz val="13"/>
      <name val="Calibri"/>
      <family val="2"/>
      <charset val="238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  <bgColor indexed="27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</borders>
  <cellStyleXfs count="86">
    <xf numFmtId="0" fontId="0" fillId="0" borderId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5" borderId="0" applyNumberFormat="0" applyBorder="0" applyAlignment="0" applyProtection="0"/>
    <xf numFmtId="0" fontId="16" fillId="4" borderId="0" applyNumberFormat="0" applyBorder="0" applyAlignment="0" applyProtection="0"/>
    <xf numFmtId="0" fontId="16" fillId="8" borderId="0" applyNumberFormat="0" applyBorder="0" applyAlignment="0" applyProtection="0"/>
    <xf numFmtId="0" fontId="16" fillId="4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2" borderId="0" applyNumberFormat="0" applyBorder="0" applyAlignment="0" applyProtection="0"/>
    <xf numFmtId="0" fontId="16" fillId="4" borderId="0" applyNumberFormat="0" applyBorder="0" applyAlignment="0" applyProtection="0"/>
    <xf numFmtId="0" fontId="16" fillId="8" borderId="0" applyNumberFormat="0" applyBorder="0" applyAlignment="0" applyProtection="0"/>
    <xf numFmtId="0" fontId="17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2" borderId="0" applyNumberFormat="0" applyBorder="0" applyAlignment="0" applyProtection="0"/>
    <xf numFmtId="0" fontId="17" fillId="4" borderId="0" applyNumberFormat="0" applyBorder="0" applyAlignment="0" applyProtection="0"/>
    <xf numFmtId="0" fontId="17" fillId="7" borderId="0" applyNumberFormat="0" applyBorder="0" applyAlignment="0" applyProtection="0"/>
    <xf numFmtId="0" fontId="17" fillId="13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23" fillId="3" borderId="0" applyNumberFormat="0" applyBorder="0" applyAlignment="0" applyProtection="0"/>
    <xf numFmtId="0" fontId="26" fillId="16" borderId="1" applyNumberFormat="0" applyAlignment="0" applyProtection="0"/>
    <xf numFmtId="0" fontId="22" fillId="17" borderId="2" applyNumberFormat="0" applyAlignment="0" applyProtection="0"/>
    <xf numFmtId="166" fontId="9" fillId="0" borderId="0" applyFont="0" applyFill="0" applyBorder="0" applyAlignment="0" applyProtection="0"/>
    <xf numFmtId="169" fontId="9" fillId="0" borderId="0" applyFill="0" applyBorder="0" applyAlignment="0" applyProtection="0"/>
    <xf numFmtId="0" fontId="18" fillId="18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4" fillId="0" borderId="0" applyAlignment="0">
      <alignment horizontal="right" vertical="top" wrapText="1"/>
    </xf>
    <xf numFmtId="0" fontId="35" fillId="0" borderId="3" applyAlignment="0">
      <alignment horizontal="right" vertical="top" wrapText="1"/>
    </xf>
    <xf numFmtId="0" fontId="35" fillId="0" borderId="3" applyAlignment="0">
      <alignment horizontal="right" vertical="top" wrapText="1"/>
    </xf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4" fillId="10" borderId="1" applyNumberFormat="0" applyAlignment="0" applyProtection="0"/>
    <xf numFmtId="0" fontId="20" fillId="0" borderId="8" applyNumberFormat="0" applyFill="0" applyAlignment="0" applyProtection="0"/>
    <xf numFmtId="0" fontId="8" fillId="0" borderId="0"/>
    <xf numFmtId="0" fontId="14" fillId="0" borderId="0"/>
    <xf numFmtId="0" fontId="9" fillId="0" borderId="0"/>
    <xf numFmtId="0" fontId="6" fillId="0" borderId="0"/>
    <xf numFmtId="0" fontId="9" fillId="0" borderId="0" applyNumberFormat="0" applyFill="0" applyBorder="0" applyAlignment="0" applyProtection="0"/>
    <xf numFmtId="0" fontId="37" fillId="0" borderId="0"/>
    <xf numFmtId="0" fontId="9" fillId="0" borderId="0"/>
    <xf numFmtId="0" fontId="37" fillId="0" borderId="0"/>
    <xf numFmtId="0" fontId="16" fillId="0" borderId="0"/>
    <xf numFmtId="0" fontId="13" fillId="0" borderId="0"/>
    <xf numFmtId="0" fontId="7" fillId="0" borderId="0"/>
    <xf numFmtId="0" fontId="27" fillId="0" borderId="0"/>
    <xf numFmtId="0" fontId="6" fillId="0" borderId="0"/>
    <xf numFmtId="0" fontId="6" fillId="0" borderId="0"/>
    <xf numFmtId="0" fontId="32" fillId="10" borderId="0" applyNumberFormat="0" applyBorder="0" applyAlignment="0" applyProtection="0"/>
    <xf numFmtId="0" fontId="6" fillId="0" borderId="0"/>
    <xf numFmtId="0" fontId="6" fillId="0" borderId="0"/>
    <xf numFmtId="1" fontId="33" fillId="0" borderId="0"/>
    <xf numFmtId="0" fontId="9" fillId="0" borderId="0"/>
    <xf numFmtId="0" fontId="7" fillId="0" borderId="0"/>
    <xf numFmtId="164" fontId="36" fillId="0" borderId="0"/>
    <xf numFmtId="0" fontId="14" fillId="0" borderId="0"/>
    <xf numFmtId="0" fontId="7" fillId="8" borderId="9" applyNumberFormat="0" applyFont="0" applyAlignment="0" applyProtection="0"/>
    <xf numFmtId="9" fontId="6" fillId="0" borderId="0" applyFont="0" applyFill="0" applyBorder="0" applyAlignment="0" applyProtection="0"/>
    <xf numFmtId="0" fontId="19" fillId="16" borderId="7" applyNumberFormat="0" applyAlignment="0" applyProtection="0"/>
    <xf numFmtId="9" fontId="9" fillId="0" borderId="0" applyFill="0" applyBorder="0" applyAlignment="0" applyProtection="0"/>
    <xf numFmtId="0" fontId="35" fillId="0" borderId="10" applyAlignment="0">
      <alignment horizontal="left" vertical="top"/>
    </xf>
    <xf numFmtId="0" fontId="35" fillId="0" borderId="10" applyAlignment="0">
      <alignment horizontal="right" vertical="top" wrapText="1"/>
    </xf>
    <xf numFmtId="0" fontId="9" fillId="0" borderId="0"/>
    <xf numFmtId="0" fontId="15" fillId="0" borderId="0"/>
    <xf numFmtId="0" fontId="28" fillId="0" borderId="0" applyNumberFormat="0" applyFill="0" applyBorder="0" applyAlignment="0" applyProtection="0"/>
    <xf numFmtId="0" fontId="25" fillId="0" borderId="11" applyNumberFormat="0" applyFill="0" applyAlignment="0" applyProtection="0"/>
    <xf numFmtId="169" fontId="9" fillId="0" borderId="0" applyFill="0" applyBorder="0" applyAlignment="0" applyProtection="0"/>
    <xf numFmtId="44" fontId="16" fillId="0" borderId="0" applyFont="0" applyFill="0" applyBorder="0" applyAlignment="0" applyProtection="0"/>
    <xf numFmtId="165" fontId="7" fillId="0" borderId="0" applyFont="0" applyFill="0" applyBorder="0" applyAlignment="0" applyProtection="0"/>
    <xf numFmtId="171" fontId="9" fillId="0" borderId="0" applyFill="0" applyBorder="0" applyAlignment="0" applyProtection="0"/>
    <xf numFmtId="166" fontId="7" fillId="0" borderId="0" applyFont="0" applyFill="0" applyBorder="0" applyAlignment="0" applyProtection="0"/>
    <xf numFmtId="172" fontId="9" fillId="0" borderId="0" applyFill="0" applyBorder="0" applyAlignment="0" applyProtection="0"/>
    <xf numFmtId="0" fontId="20" fillId="0" borderId="0" applyNumberFormat="0" applyFill="0" applyBorder="0" applyAlignment="0" applyProtection="0"/>
    <xf numFmtId="0" fontId="5" fillId="0" borderId="0"/>
    <xf numFmtId="0" fontId="3" fillId="0" borderId="0"/>
    <xf numFmtId="0" fontId="2" fillId="0" borderId="0"/>
    <xf numFmtId="0" fontId="1" fillId="0" borderId="0"/>
  </cellStyleXfs>
  <cellXfs count="199">
    <xf numFmtId="0" fontId="0" fillId="0" borderId="0" xfId="0"/>
    <xf numFmtId="2" fontId="39" fillId="0" borderId="0" xfId="56" applyNumberFormat="1" applyFont="1" applyAlignment="1">
      <alignment wrapText="1"/>
    </xf>
    <xf numFmtId="0" fontId="39" fillId="0" borderId="0" xfId="56" applyFont="1" applyAlignment="1">
      <alignment wrapText="1"/>
    </xf>
    <xf numFmtId="0" fontId="39" fillId="0" borderId="0" xfId="0" applyFont="1" applyAlignment="1">
      <alignment horizontal="left" vertical="top" wrapText="1"/>
    </xf>
    <xf numFmtId="0" fontId="39" fillId="0" borderId="0" xfId="0" applyFont="1" applyAlignment="1">
      <alignment horizontal="right" vertical="top"/>
    </xf>
    <xf numFmtId="0" fontId="39" fillId="0" borderId="0" xfId="0" applyFont="1"/>
    <xf numFmtId="0" fontId="39" fillId="0" borderId="0" xfId="0" applyFont="1" applyAlignment="1">
      <alignment vertical="top" wrapText="1"/>
    </xf>
    <xf numFmtId="2" fontId="39" fillId="0" borderId="0" xfId="56" applyNumberFormat="1" applyFont="1" applyAlignment="1">
      <alignment horizontal="justify" wrapText="1"/>
    </xf>
    <xf numFmtId="0" fontId="39" fillId="0" borderId="0" xfId="0" applyFont="1" applyAlignment="1">
      <alignment wrapText="1"/>
    </xf>
    <xf numFmtId="0" fontId="39" fillId="0" borderId="0" xfId="0" applyFont="1" applyAlignment="1">
      <alignment horizontal="justify" vertical="top" wrapText="1"/>
    </xf>
    <xf numFmtId="0" fontId="39" fillId="0" borderId="0" xfId="56" applyFont="1" applyAlignment="1">
      <alignment horizontal="center" wrapText="1"/>
    </xf>
    <xf numFmtId="0" fontId="39" fillId="0" borderId="0" xfId="0" applyFont="1" applyAlignment="1">
      <alignment horizontal="justify" vertical="justify" wrapText="1"/>
    </xf>
    <xf numFmtId="4" fontId="39" fillId="0" borderId="0" xfId="0" applyNumberFormat="1" applyFont="1"/>
    <xf numFmtId="4" fontId="40" fillId="0" borderId="0" xfId="0" applyNumberFormat="1" applyFont="1" applyAlignment="1">
      <alignment wrapText="1"/>
    </xf>
    <xf numFmtId="0" fontId="40" fillId="0" borderId="0" xfId="0" applyFont="1" applyAlignment="1">
      <alignment horizontal="justify" vertical="justify" wrapText="1"/>
    </xf>
    <xf numFmtId="4" fontId="40" fillId="0" borderId="0" xfId="0" applyNumberFormat="1" applyFont="1"/>
    <xf numFmtId="4" fontId="41" fillId="0" borderId="0" xfId="0" applyNumberFormat="1" applyFont="1"/>
    <xf numFmtId="0" fontId="41" fillId="0" borderId="0" xfId="0" applyFont="1" applyAlignment="1">
      <alignment horizontal="justify" vertical="justify" wrapText="1"/>
    </xf>
    <xf numFmtId="4" fontId="38" fillId="0" borderId="0" xfId="0" applyNumberFormat="1" applyFont="1"/>
    <xf numFmtId="170" fontId="39" fillId="0" borderId="0" xfId="0" applyNumberFormat="1" applyFont="1"/>
    <xf numFmtId="4" fontId="39" fillId="0" borderId="0" xfId="0" applyNumberFormat="1" applyFont="1" applyAlignment="1">
      <alignment horizontal="right"/>
    </xf>
    <xf numFmtId="0" fontId="40" fillId="0" borderId="10" xfId="0" applyFont="1" applyBorder="1" applyAlignment="1">
      <alignment horizontal="justify" vertical="justify" wrapText="1"/>
    </xf>
    <xf numFmtId="4" fontId="40" fillId="0" borderId="10" xfId="0" applyNumberFormat="1" applyFont="1" applyBorder="1" applyAlignment="1">
      <alignment horizontal="right"/>
    </xf>
    <xf numFmtId="170" fontId="40" fillId="0" borderId="10" xfId="0" applyNumberFormat="1" applyFont="1" applyBorder="1"/>
    <xf numFmtId="0" fontId="39" fillId="0" borderId="0" xfId="0" applyFont="1" applyAlignment="1">
      <alignment horizontal="right"/>
    </xf>
    <xf numFmtId="0" fontId="39" fillId="0" borderId="0" xfId="56" applyFont="1" applyAlignment="1">
      <alignment horizontal="justify" vertical="top" wrapText="1"/>
    </xf>
    <xf numFmtId="2" fontId="40" fillId="0" borderId="0" xfId="0" applyNumberFormat="1" applyFont="1"/>
    <xf numFmtId="0" fontId="39" fillId="0" borderId="0" xfId="0" applyFont="1" applyAlignment="1">
      <alignment horizontal="left" vertical="center" wrapText="1"/>
    </xf>
    <xf numFmtId="0" fontId="39" fillId="0" borderId="0" xfId="0" applyFont="1" applyAlignment="1">
      <alignment horizontal="justify" vertical="center" wrapText="1"/>
    </xf>
    <xf numFmtId="0" fontId="39" fillId="0" borderId="0" xfId="56" applyFont="1" applyAlignment="1">
      <alignment horizontal="center" vertical="center" wrapText="1"/>
    </xf>
    <xf numFmtId="0" fontId="39" fillId="0" borderId="0" xfId="0" applyFont="1" applyAlignment="1">
      <alignment horizontal="center" vertical="top" wrapText="1"/>
    </xf>
    <xf numFmtId="0" fontId="39" fillId="0" borderId="0" xfId="0" applyFont="1" applyAlignment="1">
      <alignment horizontal="center"/>
    </xf>
    <xf numFmtId="49" fontId="39" fillId="0" borderId="0" xfId="0" applyNumberFormat="1" applyFont="1" applyAlignment="1">
      <alignment horizontal="center" vertical="top" wrapText="1"/>
    </xf>
    <xf numFmtId="0" fontId="39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wrapText="1"/>
    </xf>
    <xf numFmtId="0" fontId="39" fillId="0" borderId="0" xfId="0" applyFont="1" applyAlignment="1">
      <alignment horizontal="center" vertical="top"/>
    </xf>
    <xf numFmtId="0" fontId="39" fillId="0" borderId="0" xfId="56" applyFont="1" applyAlignment="1">
      <alignment horizontal="center" vertical="top" wrapText="1"/>
    </xf>
    <xf numFmtId="0" fontId="39" fillId="0" borderId="0" xfId="56" applyFont="1" applyAlignment="1">
      <alignment horizontal="justify" wrapText="1"/>
    </xf>
    <xf numFmtId="0" fontId="39" fillId="0" borderId="0" xfId="0" applyFont="1" applyAlignment="1">
      <alignment vertical="top"/>
    </xf>
    <xf numFmtId="2" fontId="39" fillId="0" borderId="0" xfId="56" applyNumberFormat="1" applyFont="1" applyAlignment="1">
      <alignment horizontal="center" wrapText="1"/>
    </xf>
    <xf numFmtId="16" fontId="39" fillId="0" borderId="0" xfId="56" applyNumberFormat="1" applyFont="1" applyAlignment="1">
      <alignment horizontal="center" vertical="top" wrapText="1"/>
    </xf>
    <xf numFmtId="1" fontId="39" fillId="0" borderId="0" xfId="56" applyNumberFormat="1" applyFont="1" applyAlignment="1">
      <alignment horizontal="center" vertical="top" wrapText="1"/>
    </xf>
    <xf numFmtId="4" fontId="39" fillId="0" borderId="0" xfId="0" applyNumberFormat="1" applyFont="1" applyAlignment="1">
      <alignment horizontal="justify" vertical="top"/>
    </xf>
    <xf numFmtId="0" fontId="39" fillId="0" borderId="0" xfId="0" applyFont="1" applyAlignment="1">
      <alignment horizontal="justify" vertical="top"/>
    </xf>
    <xf numFmtId="0" fontId="42" fillId="0" borderId="0" xfId="0" applyFont="1" applyAlignment="1">
      <alignment vertical="top" wrapText="1"/>
    </xf>
    <xf numFmtId="0" fontId="40" fillId="0" borderId="12" xfId="0" applyFont="1" applyBorder="1" applyAlignment="1">
      <alignment horizontal="left" vertical="center" wrapText="1"/>
    </xf>
    <xf numFmtId="4" fontId="40" fillId="0" borderId="12" xfId="0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4" fontId="40" fillId="0" borderId="0" xfId="0" applyNumberFormat="1" applyFont="1" applyAlignment="1">
      <alignment horizontal="center" vertical="center" wrapText="1"/>
    </xf>
    <xf numFmtId="0" fontId="40" fillId="0" borderId="0" xfId="56" applyFont="1"/>
    <xf numFmtId="0" fontId="11" fillId="0" borderId="0" xfId="56" applyFont="1" applyAlignment="1">
      <alignment horizontal="justify" wrapText="1"/>
    </xf>
    <xf numFmtId="2" fontId="39" fillId="0" borderId="0" xfId="0" applyNumberFormat="1" applyFont="1" applyAlignment="1">
      <alignment horizontal="justify" vertical="justify" wrapText="1"/>
    </xf>
    <xf numFmtId="2" fontId="39" fillId="0" borderId="0" xfId="0" applyNumberFormat="1" applyFont="1" applyAlignment="1">
      <alignment horizontal="left" vertical="justify" wrapText="1"/>
    </xf>
    <xf numFmtId="0" fontId="39" fillId="0" borderId="13" xfId="0" applyFont="1" applyBorder="1" applyAlignment="1">
      <alignment horizontal="justify" vertical="justify" wrapText="1"/>
    </xf>
    <xf numFmtId="4" fontId="39" fillId="0" borderId="13" xfId="0" applyNumberFormat="1" applyFont="1" applyBorder="1" applyAlignment="1">
      <alignment horizontal="right"/>
    </xf>
    <xf numFmtId="170" fontId="39" fillId="0" borderId="13" xfId="0" applyNumberFormat="1" applyFont="1" applyBorder="1"/>
    <xf numFmtId="0" fontId="43" fillId="0" borderId="0" xfId="0" applyFont="1" applyAlignment="1">
      <alignment horizontal="center" vertical="top" wrapText="1"/>
    </xf>
    <xf numFmtId="0" fontId="40" fillId="0" borderId="0" xfId="56" applyFont="1" applyAlignment="1">
      <alignment horizontal="left" wrapText="1"/>
    </xf>
    <xf numFmtId="49" fontId="38" fillId="0" borderId="0" xfId="0" applyNumberFormat="1" applyFont="1" applyAlignment="1">
      <alignment vertical="top"/>
    </xf>
    <xf numFmtId="0" fontId="41" fillId="0" borderId="0" xfId="0" applyFont="1"/>
    <xf numFmtId="49" fontId="41" fillId="0" borderId="0" xfId="0" applyNumberFormat="1" applyFont="1" applyAlignment="1">
      <alignment vertical="top"/>
    </xf>
    <xf numFmtId="4" fontId="41" fillId="0" borderId="0" xfId="0" applyNumberFormat="1" applyFont="1" applyAlignment="1">
      <alignment horizontal="left" wrapText="1"/>
    </xf>
    <xf numFmtId="49" fontId="39" fillId="0" borderId="0" xfId="0" applyNumberFormat="1" applyFont="1" applyAlignment="1">
      <alignment vertical="top"/>
    </xf>
    <xf numFmtId="0" fontId="42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4" fontId="40" fillId="0" borderId="12" xfId="0" applyNumberFormat="1" applyFont="1" applyBorder="1" applyAlignment="1" applyProtection="1">
      <alignment horizontal="center" vertical="center" wrapText="1"/>
      <protection locked="0"/>
    </xf>
    <xf numFmtId="4" fontId="40" fillId="0" borderId="12" xfId="0" applyNumberFormat="1" applyFont="1" applyBorder="1" applyAlignment="1">
      <alignment horizontal="right" vertical="top" wrapText="1"/>
    </xf>
    <xf numFmtId="4" fontId="40" fillId="0" borderId="0" xfId="0" applyNumberFormat="1" applyFont="1" applyAlignment="1" applyProtection="1">
      <alignment horizontal="center" vertical="center" wrapText="1"/>
      <protection locked="0"/>
    </xf>
    <xf numFmtId="0" fontId="39" fillId="0" borderId="12" xfId="0" applyFont="1" applyBorder="1" applyAlignment="1">
      <alignment horizontal="right" vertical="top" wrapText="1"/>
    </xf>
    <xf numFmtId="0" fontId="39" fillId="0" borderId="12" xfId="0" applyFont="1" applyBorder="1" applyAlignment="1">
      <alignment horizontal="left" vertical="top" wrapText="1"/>
    </xf>
    <xf numFmtId="0" fontId="39" fillId="0" borderId="12" xfId="0" applyFont="1" applyBorder="1" applyAlignment="1">
      <alignment horizontal="justify" vertical="top"/>
    </xf>
    <xf numFmtId="4" fontId="40" fillId="0" borderId="0" xfId="0" applyNumberFormat="1" applyFont="1" applyAlignment="1">
      <alignment horizontal="justify" vertical="top"/>
    </xf>
    <xf numFmtId="0" fontId="39" fillId="0" borderId="0" xfId="0" applyFont="1" applyAlignment="1">
      <alignment horizontal="right" vertical="top" wrapText="1"/>
    </xf>
    <xf numFmtId="0" fontId="39" fillId="0" borderId="0" xfId="0" applyFont="1" applyAlignment="1">
      <alignment horizontal="left"/>
    </xf>
    <xf numFmtId="2" fontId="42" fillId="0" borderId="0" xfId="56" applyNumberFormat="1" applyFont="1" applyAlignment="1">
      <alignment horizontal="center" wrapText="1"/>
    </xf>
    <xf numFmtId="0" fontId="40" fillId="0" borderId="12" xfId="0" applyFont="1" applyBorder="1" applyAlignment="1">
      <alignment horizontal="center" vertical="center" wrapText="1"/>
    </xf>
    <xf numFmtId="0" fontId="39" fillId="0" borderId="13" xfId="56" applyFont="1" applyBorder="1" applyAlignment="1">
      <alignment horizontal="center" vertical="top"/>
    </xf>
    <xf numFmtId="0" fontId="39" fillId="0" borderId="13" xfId="0" applyFont="1" applyBorder="1" applyAlignment="1">
      <alignment horizontal="justify" vertical="top"/>
    </xf>
    <xf numFmtId="0" fontId="39" fillId="0" borderId="13" xfId="0" applyFont="1" applyBorder="1" applyAlignment="1">
      <alignment horizontal="right" vertical="top" wrapText="1"/>
    </xf>
    <xf numFmtId="0" fontId="39" fillId="0" borderId="13" xfId="0" applyFont="1" applyBorder="1" applyAlignment="1">
      <alignment horizontal="left" vertical="top" wrapText="1"/>
    </xf>
    <xf numFmtId="2" fontId="42" fillId="0" borderId="0" xfId="56" applyNumberFormat="1" applyFont="1" applyAlignment="1">
      <alignment wrapText="1"/>
    </xf>
    <xf numFmtId="2" fontId="42" fillId="0" borderId="0" xfId="56" applyNumberFormat="1" applyFont="1"/>
    <xf numFmtId="2" fontId="40" fillId="0" borderId="0" xfId="56" applyNumberFormat="1" applyFont="1" applyAlignment="1">
      <alignment wrapText="1"/>
    </xf>
    <xf numFmtId="2" fontId="40" fillId="0" borderId="0" xfId="56" applyNumberFormat="1" applyFont="1"/>
    <xf numFmtId="0" fontId="40" fillId="0" borderId="0" xfId="56" applyFont="1" applyAlignment="1">
      <alignment wrapText="1"/>
    </xf>
    <xf numFmtId="0" fontId="39" fillId="0" borderId="0" xfId="56" applyFont="1" applyAlignment="1">
      <alignment horizontal="right" vertical="top" wrapText="1"/>
    </xf>
    <xf numFmtId="2" fontId="40" fillId="0" borderId="0" xfId="56" applyNumberFormat="1" applyFont="1" applyAlignment="1">
      <alignment horizontal="left" wrapText="1"/>
    </xf>
    <xf numFmtId="0" fontId="39" fillId="0" borderId="14" xfId="0" applyFont="1" applyBorder="1" applyAlignment="1">
      <alignment horizontal="center"/>
    </xf>
    <xf numFmtId="0" fontId="39" fillId="0" borderId="15" xfId="0" applyFont="1" applyBorder="1" applyAlignment="1">
      <alignment horizontal="justify" vertical="top"/>
    </xf>
    <xf numFmtId="0" fontId="39" fillId="0" borderId="15" xfId="0" applyFont="1" applyBorder="1" applyAlignment="1">
      <alignment horizontal="right" vertical="top" wrapText="1"/>
    </xf>
    <xf numFmtId="0" fontId="39" fillId="0" borderId="15" xfId="0" applyFont="1" applyBorder="1" applyAlignment="1">
      <alignment horizontal="left" vertical="top" wrapText="1"/>
    </xf>
    <xf numFmtId="0" fontId="40" fillId="0" borderId="12" xfId="0" applyFont="1" applyBorder="1" applyAlignment="1">
      <alignment horizontal="left"/>
    </xf>
    <xf numFmtId="0" fontId="39" fillId="0" borderId="12" xfId="0" applyFont="1" applyBorder="1" applyAlignment="1">
      <alignment horizontal="center"/>
    </xf>
    <xf numFmtId="0" fontId="39" fillId="0" borderId="14" xfId="0" applyFont="1" applyBorder="1"/>
    <xf numFmtId="0" fontId="45" fillId="0" borderId="0" xfId="0" applyFont="1" applyAlignment="1">
      <alignment horizontal="center" wrapText="1"/>
    </xf>
    <xf numFmtId="2" fontId="40" fillId="0" borderId="0" xfId="56" applyNumberFormat="1" applyFont="1" applyAlignment="1">
      <alignment horizontal="center" wrapText="1"/>
    </xf>
    <xf numFmtId="0" fontId="4" fillId="0" borderId="0" xfId="0" applyFont="1"/>
    <xf numFmtId="0" fontId="46" fillId="0" borderId="0" xfId="0" applyFont="1" applyAlignment="1">
      <alignment wrapText="1"/>
    </xf>
    <xf numFmtId="0" fontId="46" fillId="0" borderId="0" xfId="0" applyFont="1" applyAlignment="1">
      <alignment horizontal="center" wrapText="1"/>
    </xf>
    <xf numFmtId="2" fontId="45" fillId="0" borderId="0" xfId="56" applyNumberFormat="1" applyFont="1" applyAlignment="1">
      <alignment horizontal="justify" wrapText="1"/>
    </xf>
    <xf numFmtId="0" fontId="45" fillId="0" borderId="0" xfId="0" applyFont="1"/>
    <xf numFmtId="0" fontId="45" fillId="0" borderId="0" xfId="0" applyFont="1" applyAlignment="1">
      <alignment horizontal="center"/>
    </xf>
    <xf numFmtId="0" fontId="45" fillId="0" borderId="0" xfId="0" applyFont="1" applyAlignment="1">
      <alignment vertical="top"/>
    </xf>
    <xf numFmtId="0" fontId="45" fillId="0" borderId="0" xfId="56" applyFont="1" applyAlignment="1">
      <alignment horizontal="center" wrapText="1"/>
    </xf>
    <xf numFmtId="2" fontId="45" fillId="0" borderId="14" xfId="56" applyNumberFormat="1" applyFont="1" applyBorder="1" applyAlignment="1">
      <alignment wrapText="1"/>
    </xf>
    <xf numFmtId="2" fontId="45" fillId="0" borderId="0" xfId="56" applyNumberFormat="1" applyFont="1" applyAlignment="1">
      <alignment wrapText="1"/>
    </xf>
    <xf numFmtId="0" fontId="45" fillId="0" borderId="0" xfId="56" applyFont="1" applyAlignment="1">
      <alignment wrapText="1"/>
    </xf>
    <xf numFmtId="0" fontId="47" fillId="0" borderId="0" xfId="56" applyFont="1" applyAlignment="1">
      <alignment wrapText="1"/>
    </xf>
    <xf numFmtId="0" fontId="47" fillId="0" borderId="14" xfId="56" applyFont="1" applyBorder="1" applyAlignment="1">
      <alignment wrapText="1"/>
    </xf>
    <xf numFmtId="0" fontId="47" fillId="0" borderId="0" xfId="56" applyFont="1" applyAlignment="1">
      <alignment horizontal="left" wrapText="1"/>
    </xf>
    <xf numFmtId="0" fontId="47" fillId="0" borderId="0" xfId="56" applyFont="1" applyAlignment="1">
      <alignment horizontal="center" wrapText="1"/>
    </xf>
    <xf numFmtId="0" fontId="47" fillId="0" borderId="12" xfId="0" applyFont="1" applyBorder="1" applyAlignment="1">
      <alignment horizontal="left" vertical="center" wrapText="1"/>
    </xf>
    <xf numFmtId="4" fontId="47" fillId="0" borderId="12" xfId="0" applyNumberFormat="1" applyFont="1" applyBorder="1" applyAlignment="1">
      <alignment horizontal="center" vertical="center" wrapText="1"/>
    </xf>
    <xf numFmtId="4" fontId="47" fillId="0" borderId="12" xfId="0" applyNumberFormat="1" applyFont="1" applyBorder="1" applyAlignment="1" applyProtection="1">
      <alignment horizontal="center" vertical="center" wrapText="1"/>
      <protection locked="0"/>
    </xf>
    <xf numFmtId="0" fontId="45" fillId="0" borderId="0" xfId="0" applyFont="1" applyAlignment="1">
      <alignment vertical="top" wrapText="1"/>
    </xf>
    <xf numFmtId="0" fontId="45" fillId="0" borderId="0" xfId="0" applyFont="1" applyAlignment="1">
      <alignment horizontal="center" vertical="top"/>
    </xf>
    <xf numFmtId="0" fontId="45" fillId="0" borderId="0" xfId="56" applyFont="1" applyAlignment="1">
      <alignment horizontal="justify" wrapText="1"/>
    </xf>
    <xf numFmtId="0" fontId="45" fillId="0" borderId="0" xfId="0" applyFont="1" applyAlignment="1">
      <alignment wrapText="1"/>
    </xf>
    <xf numFmtId="3" fontId="45" fillId="0" borderId="0" xfId="0" applyNumberFormat="1" applyFont="1" applyAlignment="1">
      <alignment horizontal="center"/>
    </xf>
    <xf numFmtId="16" fontId="45" fillId="0" borderId="0" xfId="56" applyNumberFormat="1" applyFont="1" applyAlignment="1">
      <alignment horizontal="center" vertical="top" wrapText="1"/>
    </xf>
    <xf numFmtId="0" fontId="45" fillId="0" borderId="0" xfId="0" applyFont="1" applyAlignment="1">
      <alignment horizontal="justify" vertical="top" wrapText="1"/>
    </xf>
    <xf numFmtId="0" fontId="45" fillId="0" borderId="13" xfId="0" applyFont="1" applyBorder="1" applyAlignment="1">
      <alignment horizontal="center"/>
    </xf>
    <xf numFmtId="4" fontId="47" fillId="0" borderId="13" xfId="0" applyNumberFormat="1" applyFont="1" applyBorder="1" applyAlignment="1">
      <alignment horizontal="left" vertical="top" wrapText="1"/>
    </xf>
    <xf numFmtId="0" fontId="45" fillId="0" borderId="13" xfId="0" applyFont="1" applyBorder="1" applyAlignment="1">
      <alignment horizontal="left"/>
    </xf>
    <xf numFmtId="2" fontId="45" fillId="0" borderId="0" xfId="56" applyNumberFormat="1" applyFont="1" applyAlignment="1">
      <alignment horizontal="center" vertical="center" wrapText="1"/>
    </xf>
    <xf numFmtId="2" fontId="47" fillId="0" borderId="0" xfId="56" applyNumberFormat="1" applyFont="1" applyAlignment="1">
      <alignment wrapText="1"/>
    </xf>
    <xf numFmtId="0" fontId="45" fillId="0" borderId="0" xfId="56" applyFont="1" applyAlignment="1">
      <alignment horizontal="center" vertical="center"/>
    </xf>
    <xf numFmtId="0" fontId="47" fillId="0" borderId="12" xfId="0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0" fontId="47" fillId="0" borderId="0" xfId="0" applyFont="1" applyAlignment="1">
      <alignment horizontal="left" vertical="center" wrapText="1"/>
    </xf>
    <xf numFmtId="4" fontId="47" fillId="0" borderId="0" xfId="0" applyNumberFormat="1" applyFont="1" applyAlignment="1">
      <alignment horizontal="center" vertical="center" wrapText="1"/>
    </xf>
    <xf numFmtId="4" fontId="47" fillId="0" borderId="0" xfId="0" applyNumberFormat="1" applyFont="1" applyAlignment="1" applyProtection="1">
      <alignment horizontal="center" vertical="center" wrapText="1"/>
      <protection locked="0"/>
    </xf>
    <xf numFmtId="0" fontId="45" fillId="0" borderId="0" xfId="0" applyFont="1" applyAlignment="1">
      <alignment horizontal="justify" vertical="center" wrapText="1"/>
    </xf>
    <xf numFmtId="0" fontId="45" fillId="0" borderId="0" xfId="0" applyFont="1" applyAlignment="1">
      <alignment horizontal="center" vertical="center"/>
    </xf>
    <xf numFmtId="0" fontId="45" fillId="0" borderId="0" xfId="56" applyFont="1" applyAlignment="1">
      <alignment horizontal="left" wrapText="1"/>
    </xf>
    <xf numFmtId="0" fontId="47" fillId="0" borderId="12" xfId="56" applyFont="1" applyBorder="1" applyAlignment="1">
      <alignment wrapText="1"/>
    </xf>
    <xf numFmtId="0" fontId="39" fillId="0" borderId="0" xfId="0" applyFont="1" applyAlignment="1">
      <alignment horizontal="justify" wrapText="1"/>
    </xf>
    <xf numFmtId="0" fontId="48" fillId="0" borderId="0" xfId="0" applyFont="1"/>
    <xf numFmtId="1" fontId="39" fillId="0" borderId="0" xfId="0" applyNumberFormat="1" applyFont="1" applyAlignment="1">
      <alignment horizontal="center" wrapText="1"/>
    </xf>
    <xf numFmtId="0" fontId="39" fillId="0" borderId="0" xfId="56" applyFont="1" applyAlignment="1">
      <alignment horizontal="justify" vertical="center" wrapText="1"/>
    </xf>
    <xf numFmtId="2" fontId="45" fillId="0" borderId="0" xfId="56" applyNumberFormat="1" applyFont="1" applyAlignment="1">
      <alignment horizontal="right" wrapText="1"/>
    </xf>
    <xf numFmtId="0" fontId="45" fillId="0" borderId="0" xfId="0" applyFont="1" applyAlignment="1">
      <alignment horizontal="right"/>
    </xf>
    <xf numFmtId="0" fontId="39" fillId="0" borderId="13" xfId="56" applyFont="1" applyBorder="1" applyAlignment="1">
      <alignment horizontal="right" vertical="top"/>
    </xf>
    <xf numFmtId="2" fontId="39" fillId="0" borderId="0" xfId="56" applyNumberFormat="1" applyFont="1" applyAlignment="1">
      <alignment horizontal="right" vertical="top" wrapText="1"/>
    </xf>
    <xf numFmtId="0" fontId="40" fillId="0" borderId="12" xfId="0" applyFont="1" applyBorder="1" applyAlignment="1">
      <alignment horizontal="right" vertical="top"/>
    </xf>
    <xf numFmtId="0" fontId="46" fillId="0" borderId="0" xfId="0" applyFont="1" applyAlignment="1">
      <alignment horizontal="right" vertical="top" wrapText="1"/>
    </xf>
    <xf numFmtId="0" fontId="40" fillId="0" borderId="0" xfId="56" applyFont="1" applyAlignment="1">
      <alignment horizontal="justify" wrapText="1"/>
    </xf>
    <xf numFmtId="0" fontId="49" fillId="0" borderId="0" xfId="0" applyFont="1" applyAlignment="1">
      <alignment vertical="top" wrapText="1"/>
    </xf>
    <xf numFmtId="0" fontId="49" fillId="0" borderId="0" xfId="0" applyFont="1" applyAlignment="1">
      <alignment vertical="top"/>
    </xf>
    <xf numFmtId="2" fontId="39" fillId="0" borderId="0" xfId="0" applyNumberFormat="1" applyFont="1" applyAlignment="1">
      <alignment horizontal="left" vertical="justify" wrapText="1"/>
    </xf>
    <xf numFmtId="0" fontId="39" fillId="0" borderId="0" xfId="0" applyFont="1" applyAlignment="1">
      <alignment horizontal="left" vertical="center" wrapText="1"/>
    </xf>
    <xf numFmtId="0" fontId="44" fillId="0" borderId="0" xfId="52" applyFont="1" applyAlignment="1">
      <alignment horizontal="left" vertical="top" wrapText="1"/>
    </xf>
    <xf numFmtId="2" fontId="47" fillId="0" borderId="14" xfId="56" applyNumberFormat="1" applyFont="1" applyBorder="1" applyAlignment="1">
      <alignment horizontal="left" vertical="center" wrapText="1"/>
    </xf>
    <xf numFmtId="2" fontId="47" fillId="0" borderId="14" xfId="56" applyNumberFormat="1" applyFont="1" applyBorder="1" applyAlignment="1" applyProtection="1">
      <alignment wrapText="1"/>
      <protection locked="0"/>
    </xf>
    <xf numFmtId="2" fontId="45" fillId="0" borderId="14" xfId="56" applyNumberFormat="1" applyFont="1" applyBorder="1" applyAlignment="1" applyProtection="1">
      <alignment wrapText="1"/>
      <protection locked="0"/>
    </xf>
    <xf numFmtId="0" fontId="47" fillId="0" borderId="0" xfId="56" applyFont="1" applyAlignment="1" applyProtection="1">
      <alignment wrapText="1"/>
      <protection locked="0"/>
    </xf>
    <xf numFmtId="0" fontId="45" fillId="0" borderId="0" xfId="56" applyFont="1" applyAlignment="1" applyProtection="1">
      <alignment wrapText="1"/>
      <protection locked="0"/>
    </xf>
    <xf numFmtId="0" fontId="47" fillId="0" borderId="0" xfId="56" applyFont="1" applyAlignment="1" applyProtection="1">
      <alignment horizontal="left" wrapText="1"/>
      <protection locked="0"/>
    </xf>
    <xf numFmtId="0" fontId="45" fillId="0" borderId="0" xfId="0" applyFont="1" applyProtection="1">
      <protection locked="0"/>
    </xf>
    <xf numFmtId="167" fontId="45" fillId="0" borderId="0" xfId="0" applyNumberFormat="1" applyFont="1" applyAlignment="1" applyProtection="1">
      <alignment horizontal="center" wrapText="1"/>
      <protection locked="0"/>
    </xf>
    <xf numFmtId="167" fontId="47" fillId="0" borderId="13" xfId="0" applyNumberFormat="1" applyFont="1" applyBorder="1" applyAlignment="1" applyProtection="1">
      <alignment horizontal="right"/>
      <protection locked="0"/>
    </xf>
    <xf numFmtId="167" fontId="47" fillId="0" borderId="13" xfId="0" applyNumberFormat="1" applyFont="1" applyBorder="1" applyAlignment="1" applyProtection="1">
      <alignment horizontal="left" vertical="top" wrapText="1"/>
      <protection locked="0"/>
    </xf>
    <xf numFmtId="2" fontId="47" fillId="0" borderId="0" xfId="56" applyNumberFormat="1" applyFont="1" applyAlignment="1" applyProtection="1">
      <alignment wrapText="1"/>
      <protection locked="0"/>
    </xf>
    <xf numFmtId="2" fontId="45" fillId="0" borderId="0" xfId="56" applyNumberFormat="1" applyFont="1" applyAlignment="1" applyProtection="1">
      <alignment wrapText="1"/>
      <protection locked="0"/>
    </xf>
    <xf numFmtId="4" fontId="47" fillId="0" borderId="12" xfId="0" applyNumberFormat="1" applyFont="1" applyBorder="1" applyAlignment="1" applyProtection="1">
      <alignment horizontal="right" vertical="top" wrapText="1"/>
      <protection locked="0"/>
    </xf>
    <xf numFmtId="167" fontId="47" fillId="0" borderId="12" xfId="0" applyNumberFormat="1" applyFont="1" applyBorder="1" applyAlignment="1" applyProtection="1">
      <alignment horizontal="justify" vertical="top" wrapText="1"/>
      <protection locked="0"/>
    </xf>
    <xf numFmtId="0" fontId="39" fillId="0" borderId="0" xfId="0" applyFont="1" applyProtection="1">
      <protection locked="0"/>
    </xf>
    <xf numFmtId="0" fontId="40" fillId="0" borderId="13" xfId="0" applyFont="1" applyBorder="1" applyAlignment="1" applyProtection="1">
      <alignment horizontal="right" vertical="top"/>
      <protection locked="0"/>
    </xf>
    <xf numFmtId="167" fontId="40" fillId="0" borderId="13" xfId="0" applyNumberFormat="1" applyFont="1" applyBorder="1" applyAlignment="1" applyProtection="1">
      <alignment horizontal="justify" vertical="top" wrapText="1"/>
      <protection locked="0"/>
    </xf>
    <xf numFmtId="2" fontId="40" fillId="0" borderId="0" xfId="56" applyNumberFormat="1" applyFont="1" applyAlignment="1" applyProtection="1">
      <alignment wrapText="1"/>
      <protection locked="0"/>
    </xf>
    <xf numFmtId="2" fontId="39" fillId="0" borderId="0" xfId="56" applyNumberFormat="1" applyFont="1" applyAlignment="1" applyProtection="1">
      <alignment wrapText="1"/>
      <protection locked="0"/>
    </xf>
    <xf numFmtId="0" fontId="40" fillId="0" borderId="0" xfId="56" applyFont="1" applyAlignment="1" applyProtection="1">
      <alignment wrapText="1"/>
      <protection locked="0"/>
    </xf>
    <xf numFmtId="0" fontId="39" fillId="0" borderId="0" xfId="56" applyFont="1" applyAlignment="1" applyProtection="1">
      <alignment wrapText="1"/>
      <protection locked="0"/>
    </xf>
    <xf numFmtId="0" fontId="40" fillId="0" borderId="0" xfId="56" applyFont="1" applyAlignment="1" applyProtection="1">
      <alignment horizontal="left" wrapText="1"/>
      <protection locked="0"/>
    </xf>
    <xf numFmtId="4" fontId="39" fillId="0" borderId="0" xfId="0" applyNumberFormat="1" applyFont="1" applyAlignment="1" applyProtection="1">
      <alignment horizontal="justify" vertical="top" wrapText="1"/>
      <protection locked="0"/>
    </xf>
    <xf numFmtId="167" fontId="39" fillId="0" borderId="0" xfId="0" applyNumberFormat="1" applyFont="1" applyAlignment="1" applyProtection="1">
      <alignment horizontal="justify" vertical="top" wrapText="1"/>
      <protection locked="0"/>
    </xf>
    <xf numFmtId="167" fontId="39" fillId="0" borderId="0" xfId="0" applyNumberFormat="1" applyFont="1" applyAlignment="1" applyProtection="1">
      <alignment horizontal="justify" wrapText="1"/>
      <protection locked="0"/>
    </xf>
    <xf numFmtId="167" fontId="39" fillId="0" borderId="0" xfId="0" applyNumberFormat="1" applyFont="1" applyAlignment="1" applyProtection="1">
      <alignment horizontal="center" wrapText="1"/>
      <protection locked="0"/>
    </xf>
    <xf numFmtId="0" fontId="39" fillId="0" borderId="12" xfId="0" applyFont="1" applyBorder="1" applyAlignment="1" applyProtection="1">
      <alignment horizontal="justify" vertical="top"/>
      <protection locked="0"/>
    </xf>
    <xf numFmtId="167" fontId="40" fillId="0" borderId="12" xfId="0" applyNumberFormat="1" applyFont="1" applyBorder="1" applyAlignment="1" applyProtection="1">
      <alignment horizontal="justify" vertical="top" wrapText="1"/>
      <protection locked="0"/>
    </xf>
    <xf numFmtId="4" fontId="40" fillId="0" borderId="0" xfId="0" applyNumberFormat="1" applyFont="1" applyAlignment="1" applyProtection="1">
      <alignment horizontal="right" vertical="top" wrapText="1"/>
      <protection locked="0"/>
    </xf>
    <xf numFmtId="167" fontId="40" fillId="0" borderId="0" xfId="0" applyNumberFormat="1" applyFont="1" applyAlignment="1" applyProtection="1">
      <alignment horizontal="justify" vertical="top" wrapText="1"/>
      <protection locked="0"/>
    </xf>
    <xf numFmtId="0" fontId="39" fillId="0" borderId="0" xfId="0" applyFont="1" applyAlignment="1" applyProtection="1">
      <alignment horizontal="justify" vertical="top"/>
      <protection locked="0"/>
    </xf>
    <xf numFmtId="2" fontId="42" fillId="0" borderId="0" xfId="56" applyNumberFormat="1" applyFont="1" applyAlignment="1" applyProtection="1">
      <alignment wrapText="1"/>
      <protection locked="0"/>
    </xf>
    <xf numFmtId="0" fontId="48" fillId="0" borderId="0" xfId="0" applyFont="1" applyProtection="1">
      <protection locked="0"/>
    </xf>
    <xf numFmtId="0" fontId="39" fillId="0" borderId="12" xfId="0" applyFont="1" applyBorder="1" applyProtection="1">
      <protection locked="0"/>
    </xf>
    <xf numFmtId="44" fontId="40" fillId="0" borderId="12" xfId="0" applyNumberFormat="1" applyFont="1" applyBorder="1" applyProtection="1">
      <protection locked="0"/>
    </xf>
    <xf numFmtId="2" fontId="40" fillId="0" borderId="0" xfId="56" applyNumberFormat="1" applyFont="1" applyAlignment="1" applyProtection="1">
      <alignment horizontal="left" wrapText="1"/>
      <protection locked="0"/>
    </xf>
    <xf numFmtId="2" fontId="39" fillId="0" borderId="0" xfId="56" applyNumberFormat="1" applyFont="1" applyAlignment="1" applyProtection="1">
      <alignment horizontal="right" wrapText="1"/>
      <protection locked="0"/>
    </xf>
    <xf numFmtId="2" fontId="40" fillId="0" borderId="0" xfId="56" applyNumberFormat="1" applyFon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right"/>
      <protection locked="0"/>
    </xf>
    <xf numFmtId="168" fontId="39" fillId="0" borderId="0" xfId="0" applyNumberFormat="1" applyFont="1" applyProtection="1">
      <protection locked="0"/>
    </xf>
    <xf numFmtId="168" fontId="39" fillId="0" borderId="0" xfId="0" applyNumberFormat="1" applyFont="1" applyAlignment="1" applyProtection="1">
      <alignment horizontal="right"/>
      <protection locked="0"/>
    </xf>
    <xf numFmtId="0" fontId="39" fillId="0" borderId="0" xfId="0" applyFont="1" applyAlignment="1" applyProtection="1">
      <alignment horizontal="center"/>
      <protection locked="0"/>
    </xf>
    <xf numFmtId="0" fontId="39" fillId="0" borderId="0" xfId="0" applyFont="1" applyAlignment="1" applyProtection="1">
      <alignment horizontal="right"/>
      <protection locked="0"/>
    </xf>
    <xf numFmtId="168" fontId="39" fillId="0" borderId="14" xfId="0" applyNumberFormat="1" applyFont="1" applyBorder="1" applyAlignment="1" applyProtection="1">
      <alignment horizontal="right"/>
      <protection locked="0"/>
    </xf>
    <xf numFmtId="4" fontId="40" fillId="0" borderId="15" xfId="0" applyNumberFormat="1" applyFont="1" applyBorder="1" applyAlignment="1" applyProtection="1">
      <alignment horizontal="right" vertical="top" wrapText="1"/>
      <protection locked="0"/>
    </xf>
    <xf numFmtId="167" fontId="40" fillId="0" borderId="15" xfId="0" applyNumberFormat="1" applyFont="1" applyBorder="1" applyAlignment="1" applyProtection="1">
      <alignment horizontal="justify" vertical="top" wrapText="1"/>
      <protection locked="0"/>
    </xf>
  </cellXfs>
  <cellStyles count="86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 2 2" xfId="28" xr:uid="{00000000-0005-0000-0000-00001B000000}"/>
    <cellStyle name="Currency 2" xfId="29" xr:uid="{00000000-0005-0000-0000-00001C000000}"/>
    <cellStyle name="Excel_BuiltIn_Dobro" xfId="30" xr:uid="{00000000-0005-0000-0000-00001D000000}"/>
    <cellStyle name="Explanatory Text" xfId="31" xr:uid="{00000000-0005-0000-0000-00001E000000}"/>
    <cellStyle name="Good" xfId="32" xr:uid="{00000000-0005-0000-0000-00001F000000}"/>
    <cellStyle name="H1" xfId="33" xr:uid="{00000000-0005-0000-0000-000020000000}"/>
    <cellStyle name="H2 below H1" xfId="34" xr:uid="{00000000-0005-0000-0000-000021000000}"/>
    <cellStyle name="H2 new page" xfId="35" xr:uid="{00000000-0005-0000-0000-000022000000}"/>
    <cellStyle name="Heading 1" xfId="36" xr:uid="{00000000-0005-0000-0000-000023000000}"/>
    <cellStyle name="Heading 2" xfId="37" xr:uid="{00000000-0005-0000-0000-000024000000}"/>
    <cellStyle name="Heading 3" xfId="38" xr:uid="{00000000-0005-0000-0000-000025000000}"/>
    <cellStyle name="Heading 4" xfId="39" xr:uid="{00000000-0005-0000-0000-000026000000}"/>
    <cellStyle name="Hiperpovezava 2" xfId="40" xr:uid="{00000000-0005-0000-0000-000027000000}"/>
    <cellStyle name="Input" xfId="41" xr:uid="{00000000-0005-0000-0000-000028000000}"/>
    <cellStyle name="Linked Cell" xfId="42" xr:uid="{00000000-0005-0000-0000-000029000000}"/>
    <cellStyle name="Navadno" xfId="0" builtinId="0"/>
    <cellStyle name="Navadno 2" xfId="43" xr:uid="{00000000-0005-0000-0000-00002B000000}"/>
    <cellStyle name="Navadno 2 2" xfId="44" xr:uid="{00000000-0005-0000-0000-00002C000000}"/>
    <cellStyle name="Navadno 2 2 2" xfId="45" xr:uid="{00000000-0005-0000-0000-00002D000000}"/>
    <cellStyle name="Navadno 2 3" xfId="46" xr:uid="{00000000-0005-0000-0000-00002E000000}"/>
    <cellStyle name="Navadno 2 4" xfId="47" xr:uid="{00000000-0005-0000-0000-00002F000000}"/>
    <cellStyle name="Navadno 2 5" xfId="48" xr:uid="{00000000-0005-0000-0000-000030000000}"/>
    <cellStyle name="Navadno 2 6" xfId="82" xr:uid="{89756FE3-CE5F-4E9F-AD7F-653DC896A18F}"/>
    <cellStyle name="Navadno 2 7" xfId="84" xr:uid="{292B262B-0396-4576-96A1-7E8F711EBF14}"/>
    <cellStyle name="Navadno 2 8" xfId="85" xr:uid="{A2106D6C-380B-4627-ABA3-B92AC5AFAC41}"/>
    <cellStyle name="Navadno 3" xfId="49" xr:uid="{00000000-0005-0000-0000-000031000000}"/>
    <cellStyle name="Navadno 3 2" xfId="50" xr:uid="{00000000-0005-0000-0000-000032000000}"/>
    <cellStyle name="Navadno 3 3" xfId="51" xr:uid="{00000000-0005-0000-0000-000033000000}"/>
    <cellStyle name="Navadno 4" xfId="52" xr:uid="{00000000-0005-0000-0000-000034000000}"/>
    <cellStyle name="Navadno 4 2" xfId="53" xr:uid="{00000000-0005-0000-0000-000035000000}"/>
    <cellStyle name="Navadno 5" xfId="54" xr:uid="{00000000-0005-0000-0000-000036000000}"/>
    <cellStyle name="Navadno 6" xfId="83" xr:uid="{15244A5C-5BBE-4B99-A283-800C91F14702}"/>
    <cellStyle name="Navadno 9" xfId="55" xr:uid="{00000000-0005-0000-0000-000037000000}"/>
    <cellStyle name="Navadno_celoten popis" xfId="56" xr:uid="{00000000-0005-0000-0000-000038000000}"/>
    <cellStyle name="Neutral" xfId="57" xr:uid="{00000000-0005-0000-0000-000039000000}"/>
    <cellStyle name="Normal 10 2 2" xfId="58" xr:uid="{00000000-0005-0000-0000-00003A000000}"/>
    <cellStyle name="Normal 2" xfId="59" xr:uid="{00000000-0005-0000-0000-00003B000000}"/>
    <cellStyle name="Normal 2 2" xfId="60" xr:uid="{00000000-0005-0000-0000-00003C000000}"/>
    <cellStyle name="Normal 3" xfId="61" xr:uid="{00000000-0005-0000-0000-00003D000000}"/>
    <cellStyle name="Normal 4" xfId="62" xr:uid="{00000000-0005-0000-0000-00003E000000}"/>
    <cellStyle name="Normal 6" xfId="63" xr:uid="{00000000-0005-0000-0000-00003F000000}"/>
    <cellStyle name="Normal_Artikli brez cen" xfId="64" xr:uid="{00000000-0005-0000-0000-000040000000}"/>
    <cellStyle name="Note" xfId="65" xr:uid="{00000000-0005-0000-0000-000041000000}"/>
    <cellStyle name="Odstotek 2" xfId="66" xr:uid="{00000000-0005-0000-0000-000042000000}"/>
    <cellStyle name="Output" xfId="67" xr:uid="{00000000-0005-0000-0000-000043000000}"/>
    <cellStyle name="Percent 2" xfId="68" xr:uid="{00000000-0005-0000-0000-000044000000}"/>
    <cellStyle name="Result 1" xfId="69" xr:uid="{00000000-0005-0000-0000-000045000000}"/>
    <cellStyle name="Result 1 line" xfId="70" xr:uid="{00000000-0005-0000-0000-000046000000}"/>
    <cellStyle name="Slog 1" xfId="71" xr:uid="{00000000-0005-0000-0000-000047000000}"/>
    <cellStyle name="Style 1" xfId="72" xr:uid="{00000000-0005-0000-0000-000048000000}"/>
    <cellStyle name="Title" xfId="73" xr:uid="{00000000-0005-0000-0000-000049000000}"/>
    <cellStyle name="Total" xfId="74" xr:uid="{00000000-0005-0000-0000-00004A000000}"/>
    <cellStyle name="Valuta 2" xfId="75" xr:uid="{00000000-0005-0000-0000-00004B000000}"/>
    <cellStyle name="Valuta 2 2" xfId="76" xr:uid="{00000000-0005-0000-0000-00004C000000}"/>
    <cellStyle name="Valuta 3" xfId="77" xr:uid="{00000000-0005-0000-0000-00004D000000}"/>
    <cellStyle name="Vejica 2" xfId="78" xr:uid="{00000000-0005-0000-0000-00004E000000}"/>
    <cellStyle name="Vejica 3" xfId="79" xr:uid="{00000000-0005-0000-0000-00004F000000}"/>
    <cellStyle name="Vejica 4" xfId="80" xr:uid="{00000000-0005-0000-0000-000050000000}"/>
    <cellStyle name="Warning Text" xfId="81" xr:uid="{00000000-0005-0000-0000-000051000000}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4.9989318521683403E-2"/>
    <pageSetUpPr fitToPage="1"/>
  </sheetPr>
  <dimension ref="A1:E58"/>
  <sheetViews>
    <sheetView tabSelected="1" zoomScaleNormal="100" workbookViewId="0">
      <selection activeCell="B7" sqref="B7"/>
    </sheetView>
  </sheetViews>
  <sheetFormatPr defaultColWidth="9.140625" defaultRowHeight="15"/>
  <cols>
    <col min="1" max="1" width="4" style="5" customWidth="1"/>
    <col min="2" max="2" width="44.5703125" style="5" customWidth="1"/>
    <col min="3" max="3" width="13" style="5" customWidth="1"/>
    <col min="4" max="4" width="14.85546875" style="5" customWidth="1"/>
    <col min="5" max="16384" width="9.140625" style="5"/>
  </cols>
  <sheetData>
    <row r="1" spans="1:5" s="59" customFormat="1">
      <c r="A1" s="58"/>
      <c r="B1" s="11" t="s">
        <v>11</v>
      </c>
      <c r="C1" s="12"/>
      <c r="D1" s="12"/>
      <c r="E1" s="12"/>
    </row>
    <row r="2" spans="1:5" s="59" customFormat="1" ht="15.75">
      <c r="A2" s="60"/>
      <c r="B2" s="44" t="s">
        <v>95</v>
      </c>
      <c r="C2" s="13"/>
      <c r="D2" s="13"/>
      <c r="E2" s="13"/>
    </row>
    <row r="3" spans="1:5" s="59" customFormat="1" ht="15.75">
      <c r="A3" s="60"/>
      <c r="B3" s="44" t="s">
        <v>96</v>
      </c>
      <c r="C3" s="16"/>
      <c r="D3" s="16"/>
      <c r="E3" s="16"/>
    </row>
    <row r="4" spans="1:5" s="59" customFormat="1" ht="15.75">
      <c r="A4" s="60"/>
      <c r="B4" s="44" t="s">
        <v>97</v>
      </c>
      <c r="C4" s="16"/>
      <c r="D4" s="16"/>
      <c r="E4" s="16"/>
    </row>
    <row r="5" spans="1:5" s="59" customFormat="1">
      <c r="A5" s="60"/>
      <c r="B5" s="17"/>
      <c r="C5" s="16"/>
      <c r="D5" s="16"/>
      <c r="E5" s="16"/>
    </row>
    <row r="6" spans="1:5" s="59" customFormat="1" ht="18.75" customHeight="1">
      <c r="A6" s="60"/>
      <c r="B6" s="148" t="s">
        <v>140</v>
      </c>
      <c r="C6" s="147"/>
      <c r="D6" s="147"/>
      <c r="E6" s="56"/>
    </row>
    <row r="7" spans="1:5" s="59" customFormat="1" ht="18.75" customHeight="1">
      <c r="A7" s="60"/>
      <c r="B7" s="56"/>
      <c r="C7" s="56"/>
      <c r="D7" s="56"/>
      <c r="E7" s="61"/>
    </row>
    <row r="8" spans="1:5" s="59" customFormat="1" ht="18.75">
      <c r="A8" s="60"/>
      <c r="B8" s="56"/>
      <c r="C8" s="56"/>
      <c r="D8" s="56"/>
      <c r="E8" s="61"/>
    </row>
    <row r="9" spans="1:5" s="59" customFormat="1">
      <c r="A9" s="58"/>
      <c r="B9" s="14" t="s">
        <v>98</v>
      </c>
      <c r="C9" s="18"/>
      <c r="D9" s="18"/>
      <c r="E9" s="18"/>
    </row>
    <row r="10" spans="1:5" s="59" customFormat="1">
      <c r="A10" s="58"/>
      <c r="B10" s="14"/>
      <c r="C10" s="18"/>
      <c r="D10" s="18"/>
      <c r="E10" s="18"/>
    </row>
    <row r="11" spans="1:5" s="59" customFormat="1" ht="15" customHeight="1">
      <c r="A11" s="58"/>
      <c r="B11" s="51" t="str">
        <f>'1.Splošno'!B1:E1</f>
        <v>1. POPIS MATERIALA IN DEL - SPLOŠNO in RUŠITVE</v>
      </c>
      <c r="C11" s="15"/>
      <c r="D11" s="19">
        <f>'1.Splošno'!F34</f>
        <v>0</v>
      </c>
      <c r="E11" s="18"/>
    </row>
    <row r="12" spans="1:5" s="59" customFormat="1" ht="15" customHeight="1">
      <c r="A12" s="62"/>
      <c r="B12" s="149" t="str">
        <f>'2.VoKa'!B1:E1</f>
        <v>2. POPIS MATERIALA IN DEL - VODA IN KANALIZACIJA</v>
      </c>
      <c r="C12" s="149"/>
      <c r="D12" s="19">
        <f>'2.VoKa'!F49</f>
        <v>0</v>
      </c>
    </row>
    <row r="13" spans="1:5" s="59" customFormat="1">
      <c r="A13" s="62"/>
      <c r="B13" s="52" t="str">
        <f>'3.Ogrevanje'!B1:E1</f>
        <v>3. POPIS MATERIALA IN DEL - OGREVANJE</v>
      </c>
      <c r="C13" s="12"/>
      <c r="D13" s="19">
        <f>'3.Ogrevanje'!F11</f>
        <v>0</v>
      </c>
    </row>
    <row r="14" spans="1:5" s="59" customFormat="1" ht="15.75" thickBot="1">
      <c r="A14" s="62"/>
      <c r="B14" s="51" t="str">
        <f>'4.Hlajenje'!B1</f>
        <v>4. POPIS MATERIALA IN DEL - HLAJENJE</v>
      </c>
      <c r="C14" s="12"/>
      <c r="D14" s="19">
        <f>'4.Hlajenje'!F63</f>
        <v>0</v>
      </c>
    </row>
    <row r="15" spans="1:5" s="59" customFormat="1">
      <c r="A15" s="62"/>
      <c r="B15" s="53"/>
      <c r="C15" s="54" t="s">
        <v>13</v>
      </c>
      <c r="D15" s="55">
        <f>SUM(D11:D14)</f>
        <v>0</v>
      </c>
    </row>
    <row r="16" spans="1:5" s="59" customFormat="1">
      <c r="A16" s="62"/>
      <c r="B16" s="11"/>
      <c r="C16" s="20" t="s">
        <v>14</v>
      </c>
      <c r="D16" s="19">
        <f>D15*0.22</f>
        <v>0</v>
      </c>
    </row>
    <row r="17" spans="1:4" s="59" customFormat="1" ht="15.75" thickBot="1">
      <c r="A17" s="62"/>
      <c r="B17" s="21" t="s">
        <v>12</v>
      </c>
      <c r="C17" s="22" t="s">
        <v>15</v>
      </c>
      <c r="D17" s="23">
        <f>D15+D16</f>
        <v>0</v>
      </c>
    </row>
    <row r="19" spans="1:4" ht="59.25" customHeight="1">
      <c r="B19" s="151" t="s">
        <v>74</v>
      </c>
      <c r="C19" s="151"/>
      <c r="D19" s="151"/>
    </row>
    <row r="20" spans="1:4" ht="15.75">
      <c r="B20" s="63" t="s">
        <v>18</v>
      </c>
    </row>
    <row r="21" spans="1:4">
      <c r="B21" s="150"/>
      <c r="C21" s="150"/>
      <c r="D21" s="150"/>
    </row>
    <row r="22" spans="1:4">
      <c r="B22" s="64" t="s">
        <v>18</v>
      </c>
    </row>
    <row r="23" spans="1:4" ht="15" customHeight="1">
      <c r="B23" s="150" t="s">
        <v>19</v>
      </c>
      <c r="C23" s="150"/>
      <c r="D23" s="150"/>
    </row>
    <row r="24" spans="1:4" ht="15" customHeight="1">
      <c r="B24" s="150" t="s">
        <v>20</v>
      </c>
      <c r="C24" s="150"/>
      <c r="D24" s="150"/>
    </row>
    <row r="25" spans="1:4">
      <c r="B25" s="150" t="s">
        <v>21</v>
      </c>
      <c r="C25" s="150"/>
      <c r="D25" s="150"/>
    </row>
    <row r="26" spans="1:4" ht="15" customHeight="1">
      <c r="B26" s="150" t="s">
        <v>22</v>
      </c>
      <c r="C26" s="150"/>
      <c r="D26" s="150"/>
    </row>
    <row r="27" spans="1:4" ht="15" customHeight="1">
      <c r="B27" s="150" t="s">
        <v>49</v>
      </c>
      <c r="C27" s="150"/>
      <c r="D27" s="150"/>
    </row>
    <row r="28" spans="1:4" ht="15" customHeight="1">
      <c r="B28" s="150" t="s">
        <v>23</v>
      </c>
      <c r="C28" s="150"/>
      <c r="D28" s="150"/>
    </row>
    <row r="29" spans="1:4" ht="15" customHeight="1">
      <c r="B29" s="150" t="s">
        <v>24</v>
      </c>
      <c r="C29" s="150"/>
      <c r="D29" s="150"/>
    </row>
    <row r="30" spans="1:4">
      <c r="B30" s="150" t="s">
        <v>25</v>
      </c>
      <c r="C30" s="150"/>
      <c r="D30" s="150"/>
    </row>
    <row r="31" spans="1:4" ht="15" customHeight="1">
      <c r="B31" s="150" t="s">
        <v>50</v>
      </c>
      <c r="C31" s="150"/>
      <c r="D31" s="150"/>
    </row>
    <row r="32" spans="1:4" ht="15" customHeight="1">
      <c r="B32" s="150" t="s">
        <v>51</v>
      </c>
      <c r="C32" s="150"/>
      <c r="D32" s="150"/>
    </row>
    <row r="33" spans="2:4">
      <c r="B33" s="150" t="s">
        <v>52</v>
      </c>
      <c r="C33" s="150"/>
      <c r="D33" s="150"/>
    </row>
    <row r="34" spans="2:4" ht="15" customHeight="1">
      <c r="B34" s="150" t="s">
        <v>26</v>
      </c>
      <c r="C34" s="150"/>
      <c r="D34" s="150"/>
    </row>
    <row r="35" spans="2:4" ht="15" customHeight="1">
      <c r="B35" s="150" t="s">
        <v>27</v>
      </c>
      <c r="C35" s="150"/>
      <c r="D35" s="150"/>
    </row>
    <row r="36" spans="2:4" ht="15" customHeight="1">
      <c r="B36" s="150" t="s">
        <v>28</v>
      </c>
      <c r="C36" s="150"/>
      <c r="D36" s="150"/>
    </row>
    <row r="37" spans="2:4" ht="15" customHeight="1">
      <c r="B37" s="150" t="s">
        <v>29</v>
      </c>
      <c r="C37" s="150"/>
      <c r="D37" s="150"/>
    </row>
    <row r="38" spans="2:4">
      <c r="B38" s="150" t="s">
        <v>30</v>
      </c>
      <c r="C38" s="150"/>
      <c r="D38" s="150"/>
    </row>
    <row r="39" spans="2:4" ht="15" customHeight="1">
      <c r="B39" s="150" t="s">
        <v>53</v>
      </c>
      <c r="C39" s="150"/>
      <c r="D39" s="150"/>
    </row>
    <row r="40" spans="2:4" ht="15" customHeight="1">
      <c r="B40" s="150" t="s">
        <v>54</v>
      </c>
      <c r="C40" s="150"/>
      <c r="D40" s="150"/>
    </row>
    <row r="41" spans="2:4">
      <c r="B41" s="150" t="s">
        <v>55</v>
      </c>
      <c r="C41" s="150"/>
      <c r="D41" s="150"/>
    </row>
    <row r="42" spans="2:4" ht="15" customHeight="1">
      <c r="B42" s="150" t="s">
        <v>31</v>
      </c>
      <c r="C42" s="150"/>
      <c r="D42" s="150"/>
    </row>
    <row r="43" spans="2:4" ht="15" customHeight="1">
      <c r="B43" s="150" t="s">
        <v>32</v>
      </c>
      <c r="C43" s="150"/>
      <c r="D43" s="150"/>
    </row>
    <row r="44" spans="2:4" ht="15" customHeight="1">
      <c r="B44" s="150" t="s">
        <v>33</v>
      </c>
      <c r="C44" s="150"/>
      <c r="D44" s="150"/>
    </row>
    <row r="45" spans="2:4" ht="15" customHeight="1">
      <c r="B45" s="150" t="s">
        <v>56</v>
      </c>
      <c r="C45" s="150"/>
      <c r="D45" s="150"/>
    </row>
    <row r="46" spans="2:4" ht="15" customHeight="1">
      <c r="B46" s="150" t="s">
        <v>57</v>
      </c>
      <c r="C46" s="150"/>
      <c r="D46" s="150"/>
    </row>
    <row r="47" spans="2:4" ht="15" customHeight="1">
      <c r="B47" s="150" t="s">
        <v>34</v>
      </c>
      <c r="C47" s="150"/>
      <c r="D47" s="150"/>
    </row>
    <row r="48" spans="2:4" ht="15" customHeight="1">
      <c r="B48" s="150" t="s">
        <v>35</v>
      </c>
      <c r="C48" s="150"/>
      <c r="D48" s="150"/>
    </row>
    <row r="49" spans="2:4" ht="15" customHeight="1">
      <c r="B49" s="150" t="s">
        <v>36</v>
      </c>
      <c r="C49" s="150"/>
      <c r="D49" s="150"/>
    </row>
    <row r="50" spans="2:4" ht="15" customHeight="1">
      <c r="B50" s="150" t="s">
        <v>37</v>
      </c>
      <c r="C50" s="150"/>
      <c r="D50" s="150"/>
    </row>
    <row r="51" spans="2:4">
      <c r="B51" s="150" t="s">
        <v>58</v>
      </c>
      <c r="C51" s="150"/>
      <c r="D51" s="150"/>
    </row>
    <row r="52" spans="2:4" ht="15" customHeight="1">
      <c r="B52" s="150" t="s">
        <v>38</v>
      </c>
      <c r="C52" s="150"/>
      <c r="D52" s="150"/>
    </row>
    <row r="53" spans="2:4" ht="15" customHeight="1">
      <c r="B53" s="150" t="s">
        <v>39</v>
      </c>
      <c r="C53" s="150"/>
      <c r="D53" s="150"/>
    </row>
    <row r="54" spans="2:4" ht="15" customHeight="1">
      <c r="B54" s="150" t="s">
        <v>59</v>
      </c>
      <c r="C54" s="150"/>
      <c r="D54" s="150"/>
    </row>
    <row r="55" spans="2:4">
      <c r="B55" s="150" t="s">
        <v>60</v>
      </c>
      <c r="C55" s="150"/>
      <c r="D55" s="150"/>
    </row>
    <row r="56" spans="2:4">
      <c r="B56" s="150"/>
      <c r="C56" s="150"/>
      <c r="D56" s="150"/>
    </row>
    <row r="57" spans="2:4">
      <c r="B57" s="150"/>
      <c r="C57" s="150"/>
      <c r="D57" s="150"/>
    </row>
    <row r="58" spans="2:4">
      <c r="B58" s="150"/>
      <c r="C58" s="150"/>
      <c r="D58" s="150"/>
    </row>
  </sheetData>
  <mergeCells count="39">
    <mergeCell ref="B38:D38"/>
    <mergeCell ref="B39:D39"/>
    <mergeCell ref="B40:D40"/>
    <mergeCell ref="B41:D41"/>
    <mergeCell ref="B21:D21"/>
    <mergeCell ref="B23:D23"/>
    <mergeCell ref="B47:D47"/>
    <mergeCell ref="B42:D42"/>
    <mergeCell ref="B43:D43"/>
    <mergeCell ref="B44:D44"/>
    <mergeCell ref="B45:D45"/>
    <mergeCell ref="B46:D46"/>
    <mergeCell ref="B58:D58"/>
    <mergeCell ref="B48:D48"/>
    <mergeCell ref="B49:D49"/>
    <mergeCell ref="B50:D50"/>
    <mergeCell ref="B51:D51"/>
    <mergeCell ref="B54:D54"/>
    <mergeCell ref="B55:D55"/>
    <mergeCell ref="B56:D56"/>
    <mergeCell ref="B57:D57"/>
    <mergeCell ref="B53:D53"/>
    <mergeCell ref="B52:D52"/>
    <mergeCell ref="B12:C12"/>
    <mergeCell ref="B37:D37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24:D24"/>
    <mergeCell ref="B25:D25"/>
    <mergeCell ref="B19:D19"/>
  </mergeCells>
  <pageMargins left="0.7" right="0.7" top="0.75" bottom="0.75" header="0.3" footer="0.3"/>
  <pageSetup paperSize="9" fitToHeight="0" orientation="portrait" r:id="rId1"/>
  <headerFooter>
    <oddHeader>&amp;C&amp;"-,Običajno"&amp;8&amp;F, &amp;A</oddHeader>
    <oddFooter>&amp;C&amp;"-,Običajno"&amp;8&amp;P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F34"/>
  <sheetViews>
    <sheetView zoomScaleNormal="100" workbookViewId="0">
      <selection activeCell="E1" sqref="E1:F1048576"/>
    </sheetView>
  </sheetViews>
  <sheetFormatPr defaultColWidth="9.140625" defaultRowHeight="15"/>
  <cols>
    <col min="1" max="1" width="5" style="100" customWidth="1"/>
    <col min="2" max="2" width="37.42578125" style="102" customWidth="1"/>
    <col min="3" max="3" width="7.85546875" style="101" customWidth="1"/>
    <col min="4" max="4" width="9.140625" style="101"/>
    <col min="5" max="5" width="12.140625" style="158" customWidth="1"/>
    <col min="6" max="6" width="12.5703125" style="158" customWidth="1"/>
    <col min="7" max="16384" width="9.140625" style="100"/>
  </cols>
  <sheetData>
    <row r="1" spans="1:6" s="105" customFormat="1" ht="13.9" customHeight="1" thickBot="1">
      <c r="A1" s="104"/>
      <c r="B1" s="152" t="s">
        <v>87</v>
      </c>
      <c r="C1" s="152"/>
      <c r="D1" s="152"/>
      <c r="E1" s="153"/>
      <c r="F1" s="154"/>
    </row>
    <row r="2" spans="1:6" s="106" customFormat="1">
      <c r="B2" s="107"/>
      <c r="C2" s="107"/>
      <c r="D2" s="107"/>
      <c r="E2" s="155"/>
      <c r="F2" s="156"/>
    </row>
    <row r="3" spans="1:6" s="106" customFormat="1" ht="15.75" thickBot="1">
      <c r="B3" s="108" t="s">
        <v>88</v>
      </c>
      <c r="C3" s="107"/>
      <c r="D3" s="107"/>
      <c r="E3" s="155"/>
      <c r="F3" s="156"/>
    </row>
    <row r="4" spans="1:6" s="106" customFormat="1">
      <c r="B4" s="109"/>
      <c r="C4" s="110"/>
      <c r="D4" s="110"/>
      <c r="E4" s="157"/>
      <c r="F4" s="156"/>
    </row>
    <row r="5" spans="1:6" s="106" customFormat="1" ht="18" customHeight="1" thickBot="1">
      <c r="A5" s="111" t="s">
        <v>71</v>
      </c>
      <c r="B5" s="111" t="s">
        <v>69</v>
      </c>
      <c r="C5" s="112" t="s">
        <v>10</v>
      </c>
      <c r="D5" s="112" t="s">
        <v>61</v>
      </c>
      <c r="E5" s="113" t="s">
        <v>70</v>
      </c>
      <c r="F5" s="113" t="s">
        <v>62</v>
      </c>
    </row>
    <row r="6" spans="1:6" ht="15.75" thickTop="1">
      <c r="B6" s="114"/>
    </row>
    <row r="7" spans="1:6">
      <c r="A7" s="115" t="s">
        <v>0</v>
      </c>
      <c r="B7" s="99" t="s">
        <v>83</v>
      </c>
      <c r="C7" s="140" t="s">
        <v>1</v>
      </c>
      <c r="D7" s="103">
        <v>1</v>
      </c>
      <c r="E7" s="159">
        <v>0</v>
      </c>
      <c r="F7" s="159">
        <f>D7*E7</f>
        <v>0</v>
      </c>
    </row>
    <row r="8" spans="1:6">
      <c r="A8" s="115"/>
      <c r="B8" s="99"/>
      <c r="C8" s="140"/>
      <c r="D8" s="103"/>
      <c r="E8" s="159"/>
      <c r="F8" s="159"/>
    </row>
    <row r="9" spans="1:6" ht="30">
      <c r="A9" s="115" t="s">
        <v>2</v>
      </c>
      <c r="B9" s="99" t="s">
        <v>48</v>
      </c>
      <c r="C9" s="140" t="s">
        <v>1</v>
      </c>
      <c r="D9" s="103">
        <v>1</v>
      </c>
      <c r="E9" s="159">
        <v>0</v>
      </c>
      <c r="F9" s="159">
        <f>D9*E9</f>
        <v>0</v>
      </c>
    </row>
    <row r="10" spans="1:6">
      <c r="A10" s="115"/>
      <c r="B10" s="117"/>
      <c r="C10" s="141"/>
      <c r="D10" s="118"/>
      <c r="E10" s="159"/>
      <c r="F10" s="159"/>
    </row>
    <row r="11" spans="1:6" ht="30">
      <c r="A11" s="115" t="s">
        <v>3</v>
      </c>
      <c r="B11" s="99" t="s">
        <v>128</v>
      </c>
      <c r="C11" s="140" t="s">
        <v>1</v>
      </c>
      <c r="D11" s="103">
        <v>2</v>
      </c>
      <c r="E11" s="159">
        <v>0</v>
      </c>
      <c r="F11" s="159">
        <f>D11*E11</f>
        <v>0</v>
      </c>
    </row>
    <row r="12" spans="1:6" ht="15.75" thickBot="1">
      <c r="A12" s="115"/>
      <c r="B12" s="117"/>
      <c r="C12" s="141"/>
      <c r="D12" s="118"/>
      <c r="E12" s="159"/>
      <c r="F12" s="159"/>
    </row>
    <row r="13" spans="1:6">
      <c r="A13" s="121"/>
      <c r="B13" s="122"/>
      <c r="C13" s="123"/>
      <c r="D13" s="123"/>
      <c r="E13" s="160" t="s">
        <v>77</v>
      </c>
      <c r="F13" s="161">
        <f>SUM(F7:F12)</f>
        <v>0</v>
      </c>
    </row>
    <row r="14" spans="1:6">
      <c r="E14" s="159"/>
    </row>
    <row r="15" spans="1:6" ht="15.75" thickBot="1">
      <c r="A15" s="124"/>
      <c r="B15" s="108" t="s">
        <v>89</v>
      </c>
      <c r="C15" s="125"/>
      <c r="D15" s="125"/>
      <c r="E15" s="162"/>
      <c r="F15" s="163"/>
    </row>
    <row r="16" spans="1:6">
      <c r="A16" s="126"/>
      <c r="B16" s="116"/>
      <c r="C16" s="94"/>
      <c r="D16" s="94"/>
      <c r="E16" s="159"/>
      <c r="F16" s="159"/>
    </row>
    <row r="17" spans="1:6" ht="15.75" thickBot="1">
      <c r="A17" s="127" t="s">
        <v>71</v>
      </c>
      <c r="B17" s="111" t="s">
        <v>69</v>
      </c>
      <c r="C17" s="112" t="s">
        <v>10</v>
      </c>
      <c r="D17" s="112" t="s">
        <v>61</v>
      </c>
      <c r="E17" s="113" t="s">
        <v>70</v>
      </c>
      <c r="F17" s="113" t="s">
        <v>62</v>
      </c>
    </row>
    <row r="18" spans="1:6" ht="15.75" thickTop="1">
      <c r="A18" s="128"/>
      <c r="B18" s="129"/>
      <c r="C18" s="130"/>
      <c r="D18" s="130"/>
      <c r="E18" s="131"/>
      <c r="F18" s="131"/>
    </row>
    <row r="19" spans="1:6" ht="60">
      <c r="A19" s="115" t="s">
        <v>0</v>
      </c>
      <c r="B19" s="132" t="s">
        <v>86</v>
      </c>
      <c r="C19" s="140" t="s">
        <v>1</v>
      </c>
      <c r="D19" s="103">
        <v>2</v>
      </c>
      <c r="E19" s="159">
        <v>0</v>
      </c>
      <c r="F19" s="159">
        <f>D19*E19</f>
        <v>0</v>
      </c>
    </row>
    <row r="20" spans="1:6" ht="30">
      <c r="A20" s="133"/>
      <c r="B20" s="134" t="s">
        <v>117</v>
      </c>
      <c r="C20" s="140" t="s">
        <v>1</v>
      </c>
      <c r="D20" s="103">
        <v>1</v>
      </c>
      <c r="E20" s="159">
        <v>0</v>
      </c>
      <c r="F20" s="159">
        <f>D20*E20</f>
        <v>0</v>
      </c>
    </row>
    <row r="21" spans="1:6" ht="45">
      <c r="A21" s="133"/>
      <c r="B21" s="134" t="s">
        <v>124</v>
      </c>
      <c r="C21" s="140" t="s">
        <v>1</v>
      </c>
      <c r="D21" s="103">
        <v>1</v>
      </c>
      <c r="E21" s="159">
        <v>0</v>
      </c>
      <c r="F21" s="159">
        <f>D21*E21</f>
        <v>0</v>
      </c>
    </row>
    <row r="22" spans="1:6">
      <c r="A22" s="133"/>
      <c r="B22" s="116"/>
      <c r="C22" s="141"/>
      <c r="D22" s="100"/>
      <c r="E22" s="159"/>
    </row>
    <row r="23" spans="1:6">
      <c r="A23" s="115" t="s">
        <v>2</v>
      </c>
      <c r="B23" s="120" t="s">
        <v>113</v>
      </c>
      <c r="C23" s="140" t="s">
        <v>1</v>
      </c>
      <c r="D23" s="103">
        <v>1</v>
      </c>
      <c r="E23" s="159">
        <v>0</v>
      </c>
      <c r="F23" s="159">
        <f>D23*E23</f>
        <v>0</v>
      </c>
    </row>
    <row r="24" spans="1:6">
      <c r="A24" s="133"/>
      <c r="B24" s="114"/>
      <c r="C24" s="141"/>
      <c r="D24" s="100"/>
      <c r="E24" s="159"/>
    </row>
    <row r="25" spans="1:6" ht="30">
      <c r="A25" s="119" t="s">
        <v>3</v>
      </c>
      <c r="B25" s="116" t="s">
        <v>118</v>
      </c>
      <c r="C25" s="140" t="s">
        <v>16</v>
      </c>
      <c r="D25" s="103">
        <v>10</v>
      </c>
      <c r="E25" s="159">
        <v>0</v>
      </c>
      <c r="F25" s="159">
        <f>D25*E25</f>
        <v>0</v>
      </c>
    </row>
    <row r="26" spans="1:6" ht="45">
      <c r="A26" s="119"/>
      <c r="B26" s="116" t="s">
        <v>158</v>
      </c>
      <c r="C26" s="140" t="s">
        <v>8</v>
      </c>
      <c r="D26" s="103">
        <v>8</v>
      </c>
      <c r="E26" s="159">
        <v>0</v>
      </c>
      <c r="F26" s="159">
        <f>D26*E26</f>
        <v>0</v>
      </c>
    </row>
    <row r="27" spans="1:6" ht="45">
      <c r="A27" s="119"/>
      <c r="B27" s="116" t="s">
        <v>131</v>
      </c>
      <c r="C27" s="140" t="s">
        <v>9</v>
      </c>
      <c r="D27" s="103">
        <v>2</v>
      </c>
      <c r="E27" s="159">
        <v>0</v>
      </c>
      <c r="F27" s="159">
        <f>D27*E27</f>
        <v>0</v>
      </c>
    </row>
    <row r="28" spans="1:6">
      <c r="A28" s="119"/>
      <c r="B28" s="116"/>
      <c r="C28" s="140"/>
      <c r="D28" s="103"/>
      <c r="E28" s="159"/>
      <c r="F28" s="159"/>
    </row>
    <row r="29" spans="1:6">
      <c r="A29" s="119"/>
      <c r="B29" s="146" t="s">
        <v>121</v>
      </c>
      <c r="C29" s="140"/>
      <c r="D29" s="103"/>
      <c r="E29" s="159"/>
      <c r="F29" s="159"/>
    </row>
    <row r="30" spans="1:6">
      <c r="A30" s="133"/>
      <c r="B30" s="120"/>
    </row>
    <row r="31" spans="1:6" ht="15.75" thickBot="1">
      <c r="A31" s="133"/>
      <c r="B31" s="135"/>
      <c r="C31" s="135"/>
      <c r="D31" s="135"/>
      <c r="E31" s="164" t="s">
        <v>17</v>
      </c>
      <c r="F31" s="165">
        <f>SUM(F19:F30)</f>
        <v>0</v>
      </c>
    </row>
    <row r="32" spans="1:6" ht="15.75" thickTop="1"/>
    <row r="33" spans="1:6" ht="15.75" thickBot="1">
      <c r="A33" s="5"/>
      <c r="B33" s="38"/>
      <c r="C33" s="24"/>
      <c r="D33" s="73"/>
      <c r="E33" s="166"/>
      <c r="F33" s="166"/>
    </row>
    <row r="34" spans="1:6">
      <c r="A34" s="76"/>
      <c r="B34" s="77"/>
      <c r="C34" s="78"/>
      <c r="D34" s="79"/>
      <c r="E34" s="167" t="s">
        <v>99</v>
      </c>
      <c r="F34" s="168">
        <f>SUM(F31+F13)</f>
        <v>0</v>
      </c>
    </row>
  </sheetData>
  <sheetProtection algorithmName="SHA-512" hashValue="FhdxCBzRrG/ce54oJqOJseqD7s+CKCcu1/h0FIb9z3tpugsInRJDROmpzD73JujKMnpuNiMVqDediB7nwqVlZA==" saltValue="sbJSFzGBpMbcBygXqD/lvg==" spinCount="100000" sheet="1" objects="1" scenarios="1"/>
  <mergeCells count="1">
    <mergeCell ref="B1:D1"/>
  </mergeCells>
  <pageMargins left="0.7" right="0.7" top="0.75" bottom="0.75" header="0.3" footer="0.3"/>
  <pageSetup paperSize="9" orientation="portrait" r:id="rId1"/>
  <headerFooter>
    <oddHeader>&amp;C&amp;"-,Običajno"&amp;8&amp;F, &amp;A</oddHeader>
    <oddFooter>&amp;C&amp;"-,Običajno"&amp;8&amp;P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-0.249977111117893"/>
  </sheetPr>
  <dimension ref="A1:O49"/>
  <sheetViews>
    <sheetView zoomScaleNormal="100" workbookViewId="0">
      <selection activeCell="L11" sqref="L11"/>
    </sheetView>
  </sheetViews>
  <sheetFormatPr defaultColWidth="9.140625" defaultRowHeight="15"/>
  <cols>
    <col min="1" max="1" width="5" style="5" customWidth="1"/>
    <col min="2" max="2" width="38.5703125" style="38" customWidth="1"/>
    <col min="3" max="3" width="7.85546875" style="24" customWidth="1"/>
    <col min="4" max="4" width="9.140625" style="73"/>
    <col min="5" max="5" width="12.140625" style="166" customWidth="1"/>
    <col min="6" max="6" width="12.5703125" style="166" customWidth="1"/>
    <col min="7" max="16384" width="9.140625" style="5"/>
  </cols>
  <sheetData>
    <row r="1" spans="1:15" s="1" customFormat="1">
      <c r="B1" s="83" t="s">
        <v>80</v>
      </c>
      <c r="C1" s="82"/>
      <c r="D1" s="82"/>
      <c r="E1" s="169"/>
      <c r="F1" s="170"/>
    </row>
    <row r="2" spans="1:15" s="2" customFormat="1">
      <c r="B2" s="84"/>
      <c r="C2" s="84"/>
      <c r="D2" s="84"/>
      <c r="E2" s="171"/>
      <c r="F2" s="172"/>
    </row>
    <row r="3" spans="1:15" s="2" customFormat="1">
      <c r="A3" s="49"/>
      <c r="B3" s="57" t="s">
        <v>90</v>
      </c>
      <c r="C3" s="57"/>
      <c r="D3" s="57"/>
      <c r="E3" s="173"/>
      <c r="F3" s="172"/>
    </row>
    <row r="4" spans="1:15" s="2" customFormat="1" ht="15.75" thickBot="1">
      <c r="A4" s="45" t="s">
        <v>71</v>
      </c>
      <c r="B4" s="45" t="s">
        <v>69</v>
      </c>
      <c r="C4" s="46" t="s">
        <v>10</v>
      </c>
      <c r="D4" s="46" t="s">
        <v>61</v>
      </c>
      <c r="E4" s="65" t="s">
        <v>70</v>
      </c>
      <c r="F4" s="65" t="s">
        <v>62</v>
      </c>
    </row>
    <row r="5" spans="1:15" ht="15.75" thickTop="1">
      <c r="B5" s="47"/>
      <c r="C5" s="29"/>
      <c r="D5" s="48"/>
      <c r="E5" s="67"/>
      <c r="F5" s="67"/>
    </row>
    <row r="6" spans="1:15" ht="30">
      <c r="A6" s="35" t="s">
        <v>0</v>
      </c>
      <c r="B6" s="9" t="s">
        <v>137</v>
      </c>
      <c r="C6" s="30"/>
      <c r="D6" s="30"/>
      <c r="E6" s="174"/>
      <c r="F6" s="174"/>
    </row>
    <row r="7" spans="1:15">
      <c r="A7" s="35"/>
      <c r="B7" s="3" t="s">
        <v>138</v>
      </c>
      <c r="C7" s="30"/>
      <c r="D7" s="30"/>
      <c r="E7" s="175"/>
      <c r="F7" s="175"/>
      <c r="H7" s="27"/>
    </row>
    <row r="8" spans="1:15" ht="35.25" customHeight="1">
      <c r="A8" s="35"/>
      <c r="B8" s="9" t="s">
        <v>139</v>
      </c>
      <c r="C8" s="34" t="s">
        <v>1</v>
      </c>
      <c r="D8" s="34">
        <v>3</v>
      </c>
      <c r="E8" s="176">
        <v>0</v>
      </c>
      <c r="F8" s="176">
        <f>D8*E8</f>
        <v>0</v>
      </c>
    </row>
    <row r="9" spans="1:15" ht="14.45" customHeight="1">
      <c r="A9" s="35"/>
      <c r="B9" s="9"/>
      <c r="C9" s="34"/>
      <c r="D9" s="34"/>
      <c r="E9" s="176"/>
      <c r="F9" s="176"/>
    </row>
    <row r="10" spans="1:15">
      <c r="A10" s="35" t="s">
        <v>2</v>
      </c>
      <c r="B10" s="28" t="s">
        <v>122</v>
      </c>
      <c r="C10" s="33"/>
      <c r="D10" s="33"/>
      <c r="E10" s="177"/>
      <c r="F10" s="177"/>
    </row>
    <row r="11" spans="1:15" ht="45">
      <c r="A11" s="32"/>
      <c r="B11" s="9" t="s">
        <v>125</v>
      </c>
      <c r="C11" s="34" t="s">
        <v>1</v>
      </c>
      <c r="D11" s="34">
        <v>3</v>
      </c>
      <c r="E11" s="176">
        <v>0</v>
      </c>
      <c r="F11" s="176">
        <f>D11*E11</f>
        <v>0</v>
      </c>
    </row>
    <row r="12" spans="1:15">
      <c r="A12" s="35"/>
      <c r="B12" s="9"/>
      <c r="C12" s="34"/>
      <c r="D12" s="34"/>
      <c r="E12" s="177"/>
      <c r="F12" s="177"/>
    </row>
    <row r="13" spans="1:15" s="2" customFormat="1" ht="17.25" customHeight="1">
      <c r="A13" s="32"/>
      <c r="B13" s="28" t="s">
        <v>41</v>
      </c>
      <c r="C13" s="33"/>
      <c r="D13" s="33"/>
      <c r="E13" s="177"/>
      <c r="F13" s="177"/>
    </row>
    <row r="14" spans="1:15" s="2" customFormat="1">
      <c r="A14" s="32"/>
      <c r="B14" s="28"/>
      <c r="C14" s="33"/>
      <c r="D14" s="33"/>
      <c r="E14" s="166"/>
      <c r="F14" s="177"/>
    </row>
    <row r="15" spans="1:15" s="43" customFormat="1" ht="15.75" thickBot="1">
      <c r="B15" s="66" t="s">
        <v>17</v>
      </c>
      <c r="C15" s="68"/>
      <c r="D15" s="69"/>
      <c r="E15" s="178"/>
      <c r="F15" s="179">
        <f>SUM(F6:F14)</f>
        <v>0</v>
      </c>
      <c r="G15" s="42"/>
      <c r="H15" s="5"/>
      <c r="I15" s="5"/>
      <c r="J15" s="5"/>
      <c r="K15" s="5"/>
      <c r="L15" s="5"/>
      <c r="M15" s="5"/>
      <c r="N15" s="5"/>
      <c r="O15" s="5"/>
    </row>
    <row r="16" spans="1:15" s="2" customFormat="1" ht="15.75" thickTop="1">
      <c r="A16" s="35"/>
      <c r="B16" s="9"/>
      <c r="C16" s="30"/>
      <c r="D16" s="30"/>
      <c r="E16" s="180"/>
      <c r="F16" s="181"/>
    </row>
    <row r="17" spans="1:8" s="2" customFormat="1" ht="30">
      <c r="A17" s="49"/>
      <c r="B17" s="57" t="s">
        <v>123</v>
      </c>
      <c r="C17" s="57"/>
      <c r="D17" s="57"/>
      <c r="E17" s="173"/>
      <c r="F17" s="172"/>
    </row>
    <row r="18" spans="1:8" s="2" customFormat="1" ht="15.75" thickBot="1">
      <c r="A18" s="45" t="s">
        <v>71</v>
      </c>
      <c r="B18" s="45" t="s">
        <v>69</v>
      </c>
      <c r="C18" s="46" t="s">
        <v>10</v>
      </c>
      <c r="D18" s="46" t="s">
        <v>61</v>
      </c>
      <c r="E18" s="65" t="s">
        <v>70</v>
      </c>
      <c r="F18" s="65" t="s">
        <v>62</v>
      </c>
    </row>
    <row r="19" spans="1:8" ht="15.75" thickTop="1">
      <c r="A19" s="47"/>
      <c r="B19" s="47"/>
      <c r="C19" s="29"/>
      <c r="D19" s="48"/>
      <c r="E19" s="67"/>
      <c r="F19" s="67"/>
    </row>
    <row r="20" spans="1:8" s="2" customFormat="1" ht="60">
      <c r="A20" s="35" t="s">
        <v>0</v>
      </c>
      <c r="B20" s="9" t="s">
        <v>72</v>
      </c>
      <c r="C20" s="34"/>
      <c r="D20" s="34"/>
      <c r="E20" s="172"/>
      <c r="F20" s="172"/>
    </row>
    <row r="21" spans="1:8" s="2" customFormat="1">
      <c r="A21" s="36"/>
      <c r="B21" s="9" t="s">
        <v>46</v>
      </c>
      <c r="C21" s="34" t="s">
        <v>8</v>
      </c>
      <c r="D21" s="34">
        <v>31</v>
      </c>
      <c r="E21" s="177">
        <v>0</v>
      </c>
      <c r="F21" s="177">
        <f>D21*E21</f>
        <v>0</v>
      </c>
      <c r="H21" s="9"/>
    </row>
    <row r="22" spans="1:8" s="2" customFormat="1">
      <c r="A22" s="36"/>
      <c r="B22" s="9" t="s">
        <v>47</v>
      </c>
      <c r="C22" s="34" t="s">
        <v>8</v>
      </c>
      <c r="D22" s="34">
        <v>8</v>
      </c>
      <c r="E22" s="177">
        <v>0</v>
      </c>
      <c r="F22" s="177">
        <f>D22*E22</f>
        <v>0</v>
      </c>
      <c r="H22" s="26"/>
    </row>
    <row r="23" spans="1:8" s="2" customFormat="1">
      <c r="A23" s="36"/>
      <c r="B23" s="6"/>
      <c r="C23" s="31"/>
      <c r="D23" s="5"/>
      <c r="E23" s="177"/>
      <c r="F23" s="177"/>
      <c r="H23" s="9"/>
    </row>
    <row r="24" spans="1:8" s="2" customFormat="1" ht="45">
      <c r="A24" s="36" t="s">
        <v>2</v>
      </c>
      <c r="B24" s="37" t="s">
        <v>42</v>
      </c>
      <c r="C24" s="39" t="s">
        <v>1</v>
      </c>
      <c r="D24" s="10">
        <v>1</v>
      </c>
      <c r="E24" s="177">
        <v>0</v>
      </c>
      <c r="F24" s="177">
        <f>D24*E24</f>
        <v>0</v>
      </c>
    </row>
    <row r="25" spans="1:8" s="2" customFormat="1">
      <c r="A25" s="36"/>
      <c r="B25" s="37"/>
      <c r="C25" s="39"/>
      <c r="D25" s="10"/>
      <c r="E25" s="172"/>
      <c r="F25" s="177"/>
    </row>
    <row r="26" spans="1:8" s="2" customFormat="1" ht="30">
      <c r="A26" s="40" t="s">
        <v>3</v>
      </c>
      <c r="B26" s="3" t="s">
        <v>119</v>
      </c>
      <c r="C26" s="31" t="s">
        <v>1</v>
      </c>
      <c r="D26" s="31">
        <v>1</v>
      </c>
      <c r="E26" s="177">
        <v>0</v>
      </c>
      <c r="F26" s="177">
        <f>D26*E26</f>
        <v>0</v>
      </c>
    </row>
    <row r="27" spans="1:8" s="2" customFormat="1">
      <c r="A27" s="36"/>
      <c r="B27" s="37"/>
      <c r="C27" s="10"/>
      <c r="D27" s="10"/>
      <c r="E27" s="172"/>
      <c r="F27" s="177"/>
    </row>
    <row r="28" spans="1:8" s="2" customFormat="1" ht="30">
      <c r="A28" s="41" t="s">
        <v>4</v>
      </c>
      <c r="B28" s="7" t="s">
        <v>43</v>
      </c>
      <c r="C28" s="39" t="s">
        <v>1</v>
      </c>
      <c r="D28" s="10">
        <v>1</v>
      </c>
      <c r="E28" s="177">
        <v>0</v>
      </c>
      <c r="F28" s="177">
        <f>D28*E28</f>
        <v>0</v>
      </c>
    </row>
    <row r="29" spans="1:8">
      <c r="A29" s="35"/>
      <c r="B29" s="8"/>
      <c r="C29" s="31"/>
      <c r="D29" s="31"/>
    </row>
    <row r="30" spans="1:8" s="43" customFormat="1" ht="15.75" thickBot="1">
      <c r="A30" s="35"/>
      <c r="B30" s="70" t="s">
        <v>17</v>
      </c>
      <c r="C30" s="68"/>
      <c r="D30" s="69"/>
      <c r="E30" s="178"/>
      <c r="F30" s="179">
        <f>SUM(F20:F29)</f>
        <v>0</v>
      </c>
      <c r="G30" s="71"/>
    </row>
    <row r="31" spans="1:8" s="43" customFormat="1" ht="15.75" thickTop="1">
      <c r="A31" s="35"/>
      <c r="C31" s="72"/>
      <c r="D31" s="3"/>
      <c r="E31" s="182"/>
      <c r="F31" s="181"/>
      <c r="G31" s="71"/>
    </row>
    <row r="32" spans="1:8" s="2" customFormat="1">
      <c r="A32" s="49"/>
      <c r="B32" s="57" t="s">
        <v>126</v>
      </c>
      <c r="C32" s="57"/>
      <c r="D32" s="57"/>
      <c r="E32" s="173"/>
      <c r="F32" s="172"/>
    </row>
    <row r="33" spans="1:15" s="2" customFormat="1" ht="15.75" thickBot="1">
      <c r="A33" s="45" t="s">
        <v>71</v>
      </c>
      <c r="B33" s="45" t="s">
        <v>69</v>
      </c>
      <c r="C33" s="46" t="s">
        <v>10</v>
      </c>
      <c r="D33" s="46" t="s">
        <v>61</v>
      </c>
      <c r="E33" s="65" t="s">
        <v>70</v>
      </c>
      <c r="F33" s="65" t="s">
        <v>62</v>
      </c>
    </row>
    <row r="34" spans="1:15" s="2" customFormat="1" ht="15.75" thickTop="1">
      <c r="A34" s="36"/>
      <c r="B34" s="3"/>
      <c r="C34" s="10"/>
      <c r="D34" s="10"/>
      <c r="E34" s="172"/>
      <c r="F34" s="172"/>
    </row>
    <row r="35" spans="1:15" s="2" customFormat="1" ht="45">
      <c r="A35" s="36" t="s">
        <v>0</v>
      </c>
      <c r="B35" s="37" t="s">
        <v>44</v>
      </c>
      <c r="C35" s="10"/>
      <c r="D35" s="10"/>
      <c r="E35" s="172"/>
      <c r="F35" s="172"/>
    </row>
    <row r="36" spans="1:15" s="2" customFormat="1">
      <c r="A36" s="36"/>
      <c r="B36" s="37" t="s">
        <v>81</v>
      </c>
      <c r="C36" s="34" t="s">
        <v>8</v>
      </c>
      <c r="D36" s="34">
        <v>12</v>
      </c>
      <c r="E36" s="177">
        <v>0</v>
      </c>
      <c r="F36" s="177">
        <f>D36*E36</f>
        <v>0</v>
      </c>
    </row>
    <row r="37" spans="1:15" s="2" customFormat="1">
      <c r="A37" s="36"/>
      <c r="B37" s="37" t="s">
        <v>45</v>
      </c>
      <c r="C37" s="34" t="s">
        <v>8</v>
      </c>
      <c r="D37" s="34">
        <v>8</v>
      </c>
      <c r="E37" s="177">
        <v>0</v>
      </c>
      <c r="F37" s="177">
        <f>D37*E37</f>
        <v>0</v>
      </c>
    </row>
    <row r="38" spans="1:15" s="2" customFormat="1">
      <c r="A38" s="36"/>
      <c r="B38" s="37" t="s">
        <v>129</v>
      </c>
      <c r="C38" s="34" t="s">
        <v>8</v>
      </c>
      <c r="D38" s="34">
        <v>12</v>
      </c>
      <c r="E38" s="177">
        <v>0</v>
      </c>
      <c r="F38" s="177">
        <f>D38*E38</f>
        <v>0</v>
      </c>
    </row>
    <row r="39" spans="1:15" s="2" customFormat="1">
      <c r="A39" s="36"/>
      <c r="B39" s="37" t="s">
        <v>130</v>
      </c>
      <c r="C39" s="34" t="s">
        <v>9</v>
      </c>
      <c r="D39" s="34">
        <v>1</v>
      </c>
      <c r="E39" s="177">
        <v>0</v>
      </c>
      <c r="F39" s="177">
        <f>D39*E39</f>
        <v>0</v>
      </c>
    </row>
    <row r="40" spans="1:15" s="2" customFormat="1">
      <c r="A40" s="36"/>
      <c r="B40" s="37"/>
      <c r="C40" s="10"/>
      <c r="D40" s="10"/>
      <c r="E40" s="177"/>
      <c r="F40" s="177"/>
    </row>
    <row r="41" spans="1:15" s="2" customFormat="1" ht="33.6" customHeight="1">
      <c r="A41" s="36" t="s">
        <v>2</v>
      </c>
      <c r="B41" s="25" t="s">
        <v>73</v>
      </c>
      <c r="C41" s="10" t="s">
        <v>1</v>
      </c>
      <c r="D41" s="34">
        <v>1</v>
      </c>
      <c r="E41" s="177">
        <v>0</v>
      </c>
      <c r="F41" s="177">
        <f>D41*E41</f>
        <v>0</v>
      </c>
    </row>
    <row r="42" spans="1:15" s="2" customFormat="1">
      <c r="A42" s="36"/>
      <c r="B42" s="37"/>
      <c r="C42" s="10"/>
      <c r="D42" s="34"/>
      <c r="E42" s="177"/>
      <c r="F42" s="177"/>
    </row>
    <row r="43" spans="1:15" ht="45">
      <c r="A43" s="36" t="s">
        <v>3</v>
      </c>
      <c r="B43" s="2" t="s">
        <v>82</v>
      </c>
      <c r="C43" s="34" t="s">
        <v>1</v>
      </c>
      <c r="D43" s="34">
        <v>2</v>
      </c>
      <c r="E43" s="177">
        <v>0</v>
      </c>
      <c r="F43" s="177">
        <f>D43*E43</f>
        <v>0</v>
      </c>
    </row>
    <row r="44" spans="1:15">
      <c r="A44" s="36"/>
      <c r="B44" s="2"/>
      <c r="C44" s="34"/>
      <c r="D44" s="34"/>
      <c r="E44" s="177"/>
      <c r="F44" s="177"/>
    </row>
    <row r="45" spans="1:15" s="2" customFormat="1" ht="30">
      <c r="A45" s="35" t="s">
        <v>4</v>
      </c>
      <c r="B45" s="7" t="s">
        <v>43</v>
      </c>
      <c r="C45" s="34" t="s">
        <v>1</v>
      </c>
      <c r="D45" s="34">
        <v>1</v>
      </c>
      <c r="E45" s="177">
        <v>0</v>
      </c>
      <c r="F45" s="177">
        <f>D45*E45</f>
        <v>0</v>
      </c>
    </row>
    <row r="46" spans="1:15" s="2" customFormat="1">
      <c r="A46" s="40"/>
      <c r="B46" s="50"/>
      <c r="C46" s="34"/>
      <c r="D46" s="34"/>
      <c r="E46" s="177"/>
      <c r="F46" s="177"/>
    </row>
    <row r="47" spans="1:15" s="43" customFormat="1" ht="15.75" thickBot="1">
      <c r="A47" s="35"/>
      <c r="B47" s="70" t="s">
        <v>17</v>
      </c>
      <c r="C47" s="68"/>
      <c r="D47" s="69"/>
      <c r="E47" s="178"/>
      <c r="F47" s="179">
        <f>SUM(F35:F46)</f>
        <v>0</v>
      </c>
      <c r="G47" s="42"/>
      <c r="H47" s="5"/>
      <c r="I47" s="5"/>
      <c r="J47" s="5"/>
      <c r="K47" s="5"/>
      <c r="L47" s="5"/>
      <c r="M47" s="5"/>
      <c r="N47" s="5"/>
      <c r="O47" s="5"/>
    </row>
    <row r="48" spans="1:15" ht="16.5" thickTop="1" thickBot="1"/>
    <row r="49" spans="1:6">
      <c r="A49" s="76"/>
      <c r="B49" s="77"/>
      <c r="C49" s="78"/>
      <c r="D49" s="79"/>
      <c r="E49" s="167" t="s">
        <v>78</v>
      </c>
      <c r="F49" s="168">
        <f>F47+F30+F15</f>
        <v>0</v>
      </c>
    </row>
  </sheetData>
  <sheetProtection algorithmName="SHA-512" hashValue="W/2u6Vu4vIy7aSZYc1CUxebActEWwlPsZHHqoyhPKsMIg2MNW2tAN43AKVXoJ73jR+qYHb8cK2V4spkd6CAe+g==" saltValue="/3MUmhUFECVdz/fkfaUWNw==" spinCount="100000" sheet="1" objects="1" scenarios="1"/>
  <pageMargins left="0.7" right="0.7" top="0.75" bottom="0.75" header="0.3" footer="0.3"/>
  <pageSetup paperSize="9" orientation="portrait" r:id="rId1"/>
  <headerFooter>
    <oddHeader>&amp;C&amp;"-,Običajno"&amp;8&amp;F, &amp;A</oddHeader>
    <oddFooter>&amp;C&amp;"-,Običajno"&amp;8&amp;P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F12"/>
  <sheetViews>
    <sheetView zoomScaleNormal="100" workbookViewId="0">
      <selection activeCell="F25" sqref="F25"/>
    </sheetView>
  </sheetViews>
  <sheetFormatPr defaultColWidth="9.140625" defaultRowHeight="15"/>
  <cols>
    <col min="1" max="1" width="5" style="31" customWidth="1"/>
    <col min="2" max="2" width="40" style="38" customWidth="1"/>
    <col min="3" max="3" width="7.85546875" style="31" customWidth="1"/>
    <col min="4" max="4" width="9.140625" style="31"/>
    <col min="5" max="5" width="12.140625" style="166" customWidth="1"/>
    <col min="6" max="6" width="12.5703125" style="166" customWidth="1"/>
    <col min="7" max="16384" width="9.140625" style="5"/>
  </cols>
  <sheetData>
    <row r="1" spans="1:6" s="1" customFormat="1" ht="15.75">
      <c r="A1" s="39"/>
      <c r="B1" s="81" t="s">
        <v>114</v>
      </c>
      <c r="C1" s="74"/>
      <c r="D1" s="80"/>
      <c r="E1" s="183"/>
      <c r="F1" s="170"/>
    </row>
    <row r="2" spans="1:6" s="1" customFormat="1" ht="15.75">
      <c r="A2" s="39"/>
      <c r="B2" s="81"/>
      <c r="C2" s="74"/>
      <c r="D2" s="80"/>
      <c r="E2" s="183"/>
      <c r="F2" s="170"/>
    </row>
    <row r="3" spans="1:6">
      <c r="B3" s="5"/>
      <c r="D3" s="5"/>
    </row>
    <row r="4" spans="1:6" s="2" customFormat="1" ht="15.75" thickBot="1">
      <c r="A4" s="75" t="s">
        <v>71</v>
      </c>
      <c r="B4" s="45" t="s">
        <v>69</v>
      </c>
      <c r="C4" s="46" t="s">
        <v>10</v>
      </c>
      <c r="D4" s="46" t="s">
        <v>61</v>
      </c>
      <c r="E4" s="65" t="s">
        <v>70</v>
      </c>
      <c r="F4" s="65" t="s">
        <v>62</v>
      </c>
    </row>
    <row r="5" spans="1:6" ht="15.75" thickTop="1">
      <c r="B5" s="6"/>
    </row>
    <row r="6" spans="1:6" s="137" customFormat="1" ht="45">
      <c r="A6" s="72" t="s">
        <v>0</v>
      </c>
      <c r="B6" s="136" t="s">
        <v>115</v>
      </c>
      <c r="C6" s="31" t="s">
        <v>9</v>
      </c>
      <c r="D6" s="31">
        <v>5</v>
      </c>
      <c r="E6" s="176">
        <v>0</v>
      </c>
      <c r="F6" s="176">
        <f>D6*E6</f>
        <v>0</v>
      </c>
    </row>
    <row r="7" spans="1:6" s="137" customFormat="1">
      <c r="A7" s="72"/>
      <c r="B7" s="136" t="s">
        <v>116</v>
      </c>
      <c r="E7" s="184"/>
      <c r="F7" s="184"/>
    </row>
    <row r="8" spans="1:6" s="139" customFormat="1">
      <c r="A8" s="72"/>
      <c r="B8" s="28"/>
      <c r="C8" s="34"/>
      <c r="D8" s="138"/>
      <c r="E8" s="177"/>
      <c r="F8" s="177"/>
    </row>
    <row r="9" spans="1:6" ht="30">
      <c r="A9" s="4" t="s">
        <v>2</v>
      </c>
      <c r="B9" s="6" t="s">
        <v>40</v>
      </c>
      <c r="C9" s="10" t="s">
        <v>1</v>
      </c>
      <c r="D9" s="10">
        <v>1</v>
      </c>
      <c r="E9" s="177">
        <v>0</v>
      </c>
      <c r="F9" s="177">
        <f>D9*E9</f>
        <v>0</v>
      </c>
    </row>
    <row r="10" spans="1:6">
      <c r="A10" s="35"/>
      <c r="B10" s="5"/>
      <c r="D10" s="5"/>
    </row>
    <row r="11" spans="1:6" s="2" customFormat="1" ht="15.75" thickBot="1">
      <c r="A11" s="31"/>
      <c r="B11" s="91" t="s">
        <v>68</v>
      </c>
      <c r="C11" s="92"/>
      <c r="D11" s="92"/>
      <c r="E11" s="185"/>
      <c r="F11" s="186">
        <f>SUM(F6:F9)</f>
        <v>0</v>
      </c>
    </row>
    <row r="12" spans="1:6" ht="15.75" thickTop="1"/>
  </sheetData>
  <sheetProtection algorithmName="SHA-512" hashValue="FA3t6qaygQ2wMyZhrDfAqoFyr6EO/5/p955iHb07TcWK0fpFo3UzXORIzJ8sKAVQTa7NnCq+odR3HOYNjIH6Jw==" saltValue="kL6/oDLycKNKEEiSwTJb8w==" spinCount="100000" sheet="1" objects="1" scenarios="1"/>
  <pageMargins left="0.7" right="0.7" top="0.75" bottom="0.75" header="0.3" footer="0.3"/>
  <pageSetup paperSize="9" orientation="portrait" r:id="rId1"/>
  <headerFooter>
    <oddHeader>&amp;C&amp;"-,Običajno"&amp;8&amp;F, &amp;A</oddHeader>
    <oddFooter>&amp;C&amp;"-,Običajno"&amp;8&amp;P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70C0"/>
  </sheetPr>
  <dimension ref="A1:O93"/>
  <sheetViews>
    <sheetView topLeftCell="A23" zoomScaleNormal="100" workbookViewId="0">
      <selection activeCell="E23" sqref="E1:F1048576"/>
    </sheetView>
  </sheetViews>
  <sheetFormatPr defaultColWidth="9.140625" defaultRowHeight="15"/>
  <cols>
    <col min="1" max="1" width="5" style="4" customWidth="1"/>
    <col min="2" max="2" width="58.7109375" style="8" customWidth="1"/>
    <col min="3" max="3" width="7.28515625" style="31" customWidth="1"/>
    <col min="4" max="4" width="7" style="31" customWidth="1"/>
    <col min="5" max="5" width="12.42578125" style="194" customWidth="1"/>
    <col min="6" max="6" width="12.85546875" style="195" customWidth="1"/>
    <col min="7" max="16384" width="9.140625" style="5"/>
  </cols>
  <sheetData>
    <row r="1" spans="1:6" s="1" customFormat="1">
      <c r="A1" s="143"/>
      <c r="B1" s="86" t="s">
        <v>127</v>
      </c>
      <c r="C1" s="86"/>
      <c r="D1" s="86"/>
      <c r="E1" s="187"/>
      <c r="F1" s="188"/>
    </row>
    <row r="2" spans="1:6" s="1" customFormat="1">
      <c r="A2" s="143"/>
      <c r="B2" s="86"/>
      <c r="C2" s="95"/>
      <c r="D2" s="95"/>
      <c r="E2" s="189"/>
      <c r="F2" s="188"/>
    </row>
    <row r="3" spans="1:6" s="2" customFormat="1" ht="15.75" thickBot="1">
      <c r="A3" s="144" t="s">
        <v>71</v>
      </c>
      <c r="B3" s="45" t="s">
        <v>69</v>
      </c>
      <c r="C3" s="46" t="s">
        <v>10</v>
      </c>
      <c r="D3" s="46" t="s">
        <v>61</v>
      </c>
      <c r="E3" s="65" t="s">
        <v>70</v>
      </c>
      <c r="F3" s="65" t="s">
        <v>62</v>
      </c>
    </row>
    <row r="4" spans="1:6" s="96" customFormat="1" ht="15.75" thickTop="1">
      <c r="A4" s="145"/>
      <c r="B4" s="97"/>
      <c r="C4" s="98"/>
      <c r="D4" s="98"/>
      <c r="E4" s="190"/>
      <c r="F4" s="191"/>
    </row>
    <row r="5" spans="1:6">
      <c r="A5" s="4" t="s">
        <v>0</v>
      </c>
      <c r="B5" s="8" t="s">
        <v>141</v>
      </c>
      <c r="E5" s="192"/>
      <c r="F5" s="193"/>
    </row>
    <row r="6" spans="1:6" ht="91.5" customHeight="1">
      <c r="B6" s="6" t="s">
        <v>100</v>
      </c>
      <c r="E6" s="192"/>
      <c r="F6" s="193"/>
    </row>
    <row r="7" spans="1:6">
      <c r="B7" s="8" t="s">
        <v>143</v>
      </c>
      <c r="E7" s="192"/>
      <c r="F7" s="193"/>
    </row>
    <row r="8" spans="1:6">
      <c r="B8" s="8" t="s">
        <v>144</v>
      </c>
      <c r="E8" s="192"/>
      <c r="F8" s="193"/>
    </row>
    <row r="9" spans="1:6">
      <c r="B9" s="8" t="s">
        <v>152</v>
      </c>
      <c r="E9" s="192"/>
      <c r="F9" s="193"/>
    </row>
    <row r="10" spans="1:6">
      <c r="B10" s="8" t="s">
        <v>145</v>
      </c>
      <c r="E10" s="192"/>
      <c r="F10" s="193"/>
    </row>
    <row r="11" spans="1:6">
      <c r="B11" s="8" t="s">
        <v>146</v>
      </c>
      <c r="E11" s="192"/>
      <c r="F11" s="193"/>
    </row>
    <row r="12" spans="1:6">
      <c r="B12" s="8" t="s">
        <v>147</v>
      </c>
      <c r="E12" s="192"/>
      <c r="F12" s="193"/>
    </row>
    <row r="13" spans="1:6">
      <c r="B13" s="8" t="s">
        <v>148</v>
      </c>
      <c r="E13" s="192"/>
      <c r="F13" s="193"/>
    </row>
    <row r="14" spans="1:6">
      <c r="B14" s="8" t="s">
        <v>149</v>
      </c>
      <c r="E14" s="192"/>
      <c r="F14" s="193"/>
    </row>
    <row r="15" spans="1:6">
      <c r="B15" s="8" t="s">
        <v>153</v>
      </c>
      <c r="E15" s="192"/>
      <c r="F15" s="193"/>
    </row>
    <row r="16" spans="1:6">
      <c r="B16" s="8" t="s">
        <v>101</v>
      </c>
      <c r="E16" s="192"/>
      <c r="F16" s="193"/>
    </row>
    <row r="17" spans="1:6" ht="12.75" customHeight="1">
      <c r="B17" s="8" t="s">
        <v>150</v>
      </c>
    </row>
    <row r="18" spans="1:6">
      <c r="B18" s="8" t="s">
        <v>151</v>
      </c>
      <c r="E18" s="192"/>
      <c r="F18" s="193"/>
    </row>
    <row r="19" spans="1:6">
      <c r="B19" s="8" t="s">
        <v>154</v>
      </c>
      <c r="C19" s="31" t="s">
        <v>1</v>
      </c>
      <c r="D19" s="31">
        <v>1</v>
      </c>
      <c r="E19" s="192">
        <v>0</v>
      </c>
      <c r="F19" s="193">
        <f>D19*E19</f>
        <v>0</v>
      </c>
    </row>
    <row r="20" spans="1:6">
      <c r="E20" s="192"/>
      <c r="F20" s="193"/>
    </row>
    <row r="21" spans="1:6">
      <c r="A21" s="4" t="s">
        <v>2</v>
      </c>
      <c r="B21" s="8" t="s">
        <v>142</v>
      </c>
      <c r="E21" s="192"/>
      <c r="F21" s="193"/>
    </row>
    <row r="22" spans="1:6" ht="60">
      <c r="B22" s="8" t="s">
        <v>132</v>
      </c>
      <c r="E22" s="192"/>
      <c r="F22" s="193"/>
    </row>
    <row r="23" spans="1:6">
      <c r="B23" s="6" t="s">
        <v>102</v>
      </c>
      <c r="E23" s="192"/>
      <c r="F23" s="193"/>
    </row>
    <row r="24" spans="1:6">
      <c r="B24" s="6" t="s">
        <v>103</v>
      </c>
      <c r="E24" s="192"/>
      <c r="F24" s="193"/>
    </row>
    <row r="25" spans="1:6">
      <c r="B25" s="6" t="s">
        <v>104</v>
      </c>
      <c r="E25" s="192"/>
      <c r="F25" s="193"/>
    </row>
    <row r="26" spans="1:6">
      <c r="B26" s="6" t="s">
        <v>105</v>
      </c>
      <c r="E26" s="192"/>
      <c r="F26" s="193"/>
    </row>
    <row r="27" spans="1:6">
      <c r="B27" s="6" t="s">
        <v>106</v>
      </c>
      <c r="E27" s="192"/>
      <c r="F27" s="193"/>
    </row>
    <row r="28" spans="1:6">
      <c r="B28" s="6" t="s">
        <v>107</v>
      </c>
      <c r="E28" s="192"/>
      <c r="F28" s="193"/>
    </row>
    <row r="29" spans="1:6" ht="30">
      <c r="B29" s="6" t="s">
        <v>108</v>
      </c>
      <c r="E29" s="192"/>
      <c r="F29" s="193"/>
    </row>
    <row r="30" spans="1:6">
      <c r="B30" s="6" t="s">
        <v>94</v>
      </c>
      <c r="E30" s="192"/>
      <c r="F30" s="193"/>
    </row>
    <row r="31" spans="1:6">
      <c r="B31" s="8" t="s">
        <v>133</v>
      </c>
      <c r="E31" s="192"/>
      <c r="F31" s="193"/>
    </row>
    <row r="32" spans="1:6">
      <c r="B32" s="8" t="s">
        <v>110</v>
      </c>
      <c r="E32" s="192"/>
      <c r="F32" s="193"/>
    </row>
    <row r="33" spans="1:6">
      <c r="B33" s="8" t="s">
        <v>111</v>
      </c>
      <c r="E33" s="192"/>
      <c r="F33" s="193"/>
    </row>
    <row r="34" spans="1:6">
      <c r="B34" s="8" t="s">
        <v>109</v>
      </c>
      <c r="E34" s="192"/>
      <c r="F34" s="193"/>
    </row>
    <row r="35" spans="1:6">
      <c r="B35" s="8" t="s">
        <v>134</v>
      </c>
      <c r="E35" s="192"/>
      <c r="F35" s="193"/>
    </row>
    <row r="36" spans="1:6">
      <c r="B36" s="8" t="s">
        <v>135</v>
      </c>
      <c r="C36" s="31" t="s">
        <v>1</v>
      </c>
      <c r="D36" s="31">
        <v>1</v>
      </c>
      <c r="E36" s="192">
        <v>0</v>
      </c>
      <c r="F36" s="193">
        <f>D36*E36</f>
        <v>0</v>
      </c>
    </row>
    <row r="37" spans="1:6">
      <c r="B37" s="6"/>
      <c r="E37" s="192"/>
      <c r="F37" s="193"/>
    </row>
    <row r="38" spans="1:6" ht="45">
      <c r="A38" s="4" t="s">
        <v>3</v>
      </c>
      <c r="B38" s="8" t="s">
        <v>91</v>
      </c>
      <c r="E38" s="192"/>
      <c r="F38" s="192"/>
    </row>
    <row r="39" spans="1:6">
      <c r="A39" s="4" t="s">
        <v>92</v>
      </c>
      <c r="B39" s="8" t="s">
        <v>93</v>
      </c>
      <c r="C39" s="31" t="s">
        <v>8</v>
      </c>
      <c r="D39" s="31">
        <v>46</v>
      </c>
      <c r="E39" s="192">
        <v>0</v>
      </c>
      <c r="F39" s="192">
        <f>D39*E39</f>
        <v>0</v>
      </c>
    </row>
    <row r="40" spans="1:6">
      <c r="B40" s="8" t="s">
        <v>112</v>
      </c>
      <c r="C40" s="31" t="s">
        <v>8</v>
      </c>
      <c r="D40" s="31">
        <v>46</v>
      </c>
      <c r="E40" s="192">
        <v>0</v>
      </c>
      <c r="F40" s="192">
        <f>D40*E40</f>
        <v>0</v>
      </c>
    </row>
    <row r="41" spans="1:6">
      <c r="E41" s="192"/>
      <c r="F41" s="192"/>
    </row>
    <row r="42" spans="1:6">
      <c r="A42" s="4" t="s">
        <v>4</v>
      </c>
      <c r="B42" s="8" t="s">
        <v>120</v>
      </c>
      <c r="C42" s="31" t="s">
        <v>9</v>
      </c>
      <c r="D42" s="31">
        <v>3</v>
      </c>
      <c r="E42" s="192">
        <v>0</v>
      </c>
      <c r="F42" s="192">
        <f>D42*E42</f>
        <v>0</v>
      </c>
    </row>
    <row r="43" spans="1:6">
      <c r="E43" s="192"/>
      <c r="F43" s="192"/>
    </row>
    <row r="44" spans="1:6">
      <c r="A44" s="4" t="s">
        <v>5</v>
      </c>
      <c r="B44" s="8" t="s">
        <v>84</v>
      </c>
      <c r="E44" s="192"/>
      <c r="F44" s="192"/>
    </row>
    <row r="45" spans="1:6">
      <c r="B45" s="8" t="s">
        <v>155</v>
      </c>
      <c r="E45" s="192"/>
      <c r="F45" s="192"/>
    </row>
    <row r="46" spans="1:6">
      <c r="B46" s="8" t="s">
        <v>85</v>
      </c>
      <c r="E46" s="192"/>
      <c r="F46" s="192"/>
    </row>
    <row r="47" spans="1:6">
      <c r="B47" s="8" t="s">
        <v>157</v>
      </c>
      <c r="E47" s="192"/>
      <c r="F47" s="192"/>
    </row>
    <row r="48" spans="1:6">
      <c r="B48" s="8" t="s">
        <v>156</v>
      </c>
      <c r="E48" s="192"/>
      <c r="F48" s="192"/>
    </row>
    <row r="49" spans="1:15">
      <c r="B49" s="8" t="s">
        <v>79</v>
      </c>
      <c r="E49" s="192"/>
      <c r="F49" s="192"/>
    </row>
    <row r="50" spans="1:15">
      <c r="B50" s="8" t="s">
        <v>63</v>
      </c>
      <c r="C50" s="31" t="s">
        <v>1</v>
      </c>
      <c r="D50" s="31">
        <v>1</v>
      </c>
      <c r="E50" s="192">
        <v>0</v>
      </c>
      <c r="F50" s="192">
        <f>D50*E50</f>
        <v>0</v>
      </c>
    </row>
    <row r="51" spans="1:15">
      <c r="E51" s="192"/>
      <c r="F51" s="192"/>
    </row>
    <row r="52" spans="1:15" ht="30">
      <c r="A52" s="4" t="s">
        <v>6</v>
      </c>
      <c r="B52" s="8" t="s">
        <v>136</v>
      </c>
      <c r="E52" s="192"/>
      <c r="F52" s="192"/>
    </row>
    <row r="53" spans="1:15">
      <c r="B53" s="8" t="s">
        <v>64</v>
      </c>
      <c r="E53" s="192"/>
      <c r="F53" s="192"/>
    </row>
    <row r="54" spans="1:15">
      <c r="B54" s="8" t="s">
        <v>65</v>
      </c>
      <c r="E54" s="192"/>
      <c r="F54" s="192"/>
    </row>
    <row r="55" spans="1:15">
      <c r="B55" s="8" t="s">
        <v>66</v>
      </c>
      <c r="E55" s="192"/>
      <c r="F55" s="192"/>
    </row>
    <row r="56" spans="1:15">
      <c r="B56" s="8" t="s">
        <v>67</v>
      </c>
      <c r="C56" s="31" t="s">
        <v>1</v>
      </c>
      <c r="D56" s="31">
        <v>3</v>
      </c>
      <c r="E56" s="192">
        <v>0</v>
      </c>
      <c r="F56" s="192">
        <f>D56*E56</f>
        <v>0</v>
      </c>
    </row>
    <row r="57" spans="1:15">
      <c r="E57" s="192"/>
      <c r="F57" s="192"/>
    </row>
    <row r="58" spans="1:15" ht="30">
      <c r="A58" s="4" t="s">
        <v>7</v>
      </c>
      <c r="B58" s="8" t="s">
        <v>75</v>
      </c>
      <c r="C58" s="31" t="s">
        <v>1</v>
      </c>
      <c r="D58" s="31">
        <v>1</v>
      </c>
      <c r="E58" s="193">
        <v>0</v>
      </c>
      <c r="F58" s="193">
        <f>D58*E58</f>
        <v>0</v>
      </c>
    </row>
    <row r="59" spans="1:15" ht="15.75" thickBot="1">
      <c r="B59" s="93"/>
      <c r="C59" s="87"/>
      <c r="D59" s="87"/>
      <c r="E59" s="196"/>
      <c r="F59" s="196"/>
    </row>
    <row r="60" spans="1:15" s="43" customFormat="1" ht="15.75" thickBot="1">
      <c r="A60" s="4"/>
      <c r="B60" s="88"/>
      <c r="C60" s="89"/>
      <c r="D60" s="90"/>
      <c r="E60" s="197" t="s">
        <v>17</v>
      </c>
      <c r="F60" s="198">
        <f>SUM(F5:F59)</f>
        <v>0</v>
      </c>
      <c r="G60" s="42"/>
      <c r="H60" s="5"/>
      <c r="I60" s="5"/>
      <c r="J60" s="5"/>
      <c r="K60" s="5"/>
      <c r="L60" s="5"/>
      <c r="M60" s="5"/>
      <c r="N60" s="5"/>
      <c r="O60" s="5"/>
    </row>
    <row r="61" spans="1:15" ht="15.75" thickTop="1">
      <c r="B61" s="5"/>
      <c r="C61" s="5"/>
      <c r="D61" s="5"/>
      <c r="E61" s="166"/>
      <c r="F61" s="166"/>
    </row>
    <row r="63" spans="1:15" ht="15.75" thickBot="1">
      <c r="B63" s="91" t="s">
        <v>68</v>
      </c>
      <c r="C63" s="92"/>
      <c r="D63" s="92"/>
      <c r="E63" s="185"/>
      <c r="F63" s="186">
        <f>F60</f>
        <v>0</v>
      </c>
    </row>
    <row r="64" spans="1:15" ht="15.75" thickTop="1"/>
    <row r="92" spans="1:6" ht="15.75" thickBot="1">
      <c r="A92" s="85"/>
      <c r="B92" s="37"/>
      <c r="C92" s="10"/>
      <c r="D92" s="10"/>
      <c r="E92" s="172"/>
      <c r="F92" s="172"/>
    </row>
    <row r="93" spans="1:6">
      <c r="A93" s="142"/>
      <c r="B93" s="77"/>
      <c r="C93" s="78"/>
      <c r="D93" s="79"/>
      <c r="E93" s="167" t="s">
        <v>76</v>
      </c>
      <c r="F93" s="168" t="e">
        <f>SUM(F60+#REF!)</f>
        <v>#REF!</v>
      </c>
    </row>
  </sheetData>
  <sheetProtection algorithmName="SHA-512" hashValue="+ahGmHlkTxL7yKzCJbSjFcxFUCzBojGSkkFOnQu5Xw+oHBuAEIyhnKH94KEEcRhpa2/FJmUl4gIxqgldogfoUQ==" saltValue="7wlZ2/RWVELKMJF+bp1ylQ==" spinCount="100000" sheet="1" objects="1" scenarios="1"/>
  <pageMargins left="0.7" right="0.7" top="0.75" bottom="0.75" header="0.3" footer="0.3"/>
  <pageSetup paperSize="9" scale="90" fitToHeight="0" orientation="portrait" r:id="rId1"/>
  <headerFooter>
    <oddHeader>&amp;C&amp;"-,Običajno"&amp;8&amp;F, &amp;A</oddHeader>
    <oddFooter>&amp;C&amp;"-,Običajno"&amp;8&amp;P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1</vt:i4>
      </vt:variant>
    </vt:vector>
  </HeadingPairs>
  <TitlesOfParts>
    <vt:vector size="6" baseType="lpstr">
      <vt:lpstr>Rekapitulacija</vt:lpstr>
      <vt:lpstr>1.Splošno</vt:lpstr>
      <vt:lpstr>2.VoKa</vt:lpstr>
      <vt:lpstr>3.Ogrevanje</vt:lpstr>
      <vt:lpstr>4.Hlajenje</vt:lpstr>
      <vt:lpstr>'3.Ogrevanje'!Področje_tiskanja</vt:lpstr>
    </vt:vector>
  </TitlesOfParts>
  <Company>Čeek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Iztok Černeka</dc:creator>
  <cp:lastModifiedBy>Polona Čeh - ING-ARH</cp:lastModifiedBy>
  <cp:lastPrinted>2025-03-26T08:25:47Z</cp:lastPrinted>
  <dcterms:created xsi:type="dcterms:W3CDTF">2003-08-22T12:01:09Z</dcterms:created>
  <dcterms:modified xsi:type="dcterms:W3CDTF">2026-02-04T13:17:05Z</dcterms:modified>
</cp:coreProperties>
</file>